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  <sheet name="Sheet1" sheetId="3" r:id="rId2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4" i="3" l="1"/>
  <c r="L134" i="3"/>
  <c r="M133" i="3"/>
  <c r="L133" i="3"/>
  <c r="C130" i="3" l="1"/>
  <c r="D130" i="3"/>
  <c r="E130" i="3"/>
  <c r="B130" i="3"/>
  <c r="C129" i="3"/>
  <c r="D129" i="3"/>
  <c r="E129" i="3"/>
  <c r="B129" i="3"/>
  <c r="E74" i="2" l="1"/>
  <c r="F74" i="2"/>
  <c r="D74" i="2"/>
  <c r="D119" i="3" l="1"/>
  <c r="E119" i="3"/>
  <c r="C119" i="3"/>
  <c r="B119" i="3"/>
  <c r="C118" i="3"/>
  <c r="D118" i="3"/>
  <c r="E118" i="3"/>
  <c r="B118" i="3"/>
  <c r="C104" i="3"/>
  <c r="D104" i="3"/>
  <c r="E104" i="3"/>
  <c r="B104" i="3"/>
  <c r="C103" i="3"/>
  <c r="D103" i="3"/>
  <c r="E103" i="3"/>
  <c r="B103" i="3"/>
  <c r="C87" i="3"/>
  <c r="D87" i="3"/>
  <c r="E87" i="3"/>
  <c r="B87" i="3"/>
  <c r="C86" i="3"/>
  <c r="D86" i="3"/>
  <c r="E86" i="3"/>
  <c r="B86" i="3"/>
  <c r="C71" i="3"/>
  <c r="D71" i="3"/>
  <c r="E71" i="3"/>
  <c r="B71" i="3"/>
  <c r="C56" i="3"/>
  <c r="D56" i="3"/>
  <c r="E56" i="3"/>
  <c r="B56" i="3"/>
  <c r="D36" i="3"/>
  <c r="D37" i="3" s="1"/>
  <c r="E36" i="3"/>
  <c r="E37" i="3" s="1"/>
  <c r="F36" i="3"/>
  <c r="F37" i="3" s="1"/>
  <c r="G36" i="3"/>
  <c r="G37" i="3" s="1"/>
  <c r="H36" i="3"/>
  <c r="H37" i="3" s="1"/>
  <c r="H24" i="3"/>
  <c r="H25" i="3"/>
  <c r="H26" i="3"/>
  <c r="H27" i="3"/>
  <c r="H28" i="3"/>
  <c r="H29" i="3"/>
  <c r="H30" i="3"/>
  <c r="H31" i="3"/>
  <c r="H32" i="3"/>
  <c r="H33" i="3"/>
  <c r="H34" i="3"/>
  <c r="H23" i="3"/>
  <c r="G24" i="3"/>
  <c r="G25" i="3"/>
  <c r="G26" i="3"/>
  <c r="G27" i="3"/>
  <c r="G28" i="3"/>
  <c r="G29" i="3"/>
  <c r="G30" i="3"/>
  <c r="G31" i="3"/>
  <c r="G32" i="3"/>
  <c r="G33" i="3"/>
  <c r="G34" i="3"/>
  <c r="G23" i="3"/>
  <c r="C37" i="3"/>
  <c r="C36" i="3"/>
  <c r="B37" i="3"/>
  <c r="B36" i="3"/>
  <c r="C19" i="3"/>
  <c r="D19" i="3"/>
  <c r="E19" i="3"/>
  <c r="B19" i="3"/>
  <c r="G59" i="2" l="1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41" i="2" l="1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7" i="2"/>
  <c r="G74" i="2" l="1"/>
</calcChain>
</file>

<file path=xl/sharedStrings.xml><?xml version="1.0" encoding="utf-8"?>
<sst xmlns="http://schemas.openxmlformats.org/spreadsheetml/2006/main" count="200" uniqueCount="71">
  <si>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</si>
  <si>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</si>
  <si>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</si>
  <si>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</si>
  <si>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</si>
  <si>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</si>
  <si>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</si>
  <si>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</si>
  <si>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</si>
  <si>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</si>
  <si>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</si>
  <si>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</si>
  <si>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</si>
  <si>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</si>
  <si>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</si>
  <si>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</si>
  <si>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</si>
  <si>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</si>
  <si>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</si>
  <si>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</si>
  <si>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</si>
  <si>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ASL</t>
  </si>
  <si>
    <t>FAP,Bamnipal</t>
  </si>
  <si>
    <t>TSL, FAP(Joda )</t>
  </si>
  <si>
    <t>TSLPL</t>
  </si>
  <si>
    <t>JSPL, Angul</t>
  </si>
  <si>
    <t>Through IEX ( RTM)</t>
  </si>
  <si>
    <t>Dhamra Port Corp Ltd</t>
  </si>
  <si>
    <t xml:space="preserve">JSL, Duburi </t>
  </si>
  <si>
    <t>JSW Cement Ltd</t>
  </si>
  <si>
    <t>ACC Ltd</t>
  </si>
  <si>
    <t>PPL,Paradeep</t>
  </si>
  <si>
    <t>KCMW TANGI</t>
  </si>
  <si>
    <t>Shri Mahavir Ferro Alloys Ltd</t>
  </si>
  <si>
    <t>TSL Joda East Iron Mines</t>
  </si>
  <si>
    <t>TSL ,FAP Gopalpur</t>
  </si>
  <si>
    <t>NBVL,IPP</t>
  </si>
  <si>
    <t>NU Vista Ltd(Formerly Emami Cement Ltd)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</si>
  <si>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</si>
  <si>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</si>
  <si>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</si>
  <si>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</si>
  <si>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</si>
  <si>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</si>
  <si>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</si>
  <si>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</si>
  <si>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Ultratech Cement Ltd</t>
  </si>
  <si>
    <t>VISA Steel Ltd</t>
  </si>
  <si>
    <t>NBVL,(IPP)</t>
  </si>
  <si>
    <t>NBVL,(CGP)</t>
  </si>
  <si>
    <t>DCBL,Rajgangpur</t>
  </si>
  <si>
    <t>BPPL(C.G.P)</t>
  </si>
  <si>
    <t>Through IEX (G-DAM)</t>
  </si>
  <si>
    <t>Odisha Cement Plant(A Unit of Shree Cement Ltd)</t>
  </si>
  <si>
    <t>Through Interstate STOA_ (Bilateral )</t>
  </si>
  <si>
    <t>VL(9X135)</t>
  </si>
  <si>
    <t>JSPL,Angul</t>
  </si>
  <si>
    <t>Through Interstate STOA(Bilateral)</t>
  </si>
  <si>
    <t>Rungta Mines Ltd,FAD,Dhenkanal</t>
  </si>
  <si>
    <t>Rungta Mines Ltd,DSP(C.G.P)</t>
  </si>
  <si>
    <t>Through Interstate (Bilateral)</t>
  </si>
  <si>
    <t>Inter state STOA (Bilateral)</t>
  </si>
  <si>
    <t>NBVL(I.P.P)</t>
  </si>
  <si>
    <t>RAMCO Cement Ltd</t>
  </si>
  <si>
    <t>Through IEX (G-DAM)/Interstate (Bilateral)</t>
  </si>
  <si>
    <t>Delivery Date</t>
  </si>
  <si>
    <t xml:space="preserve">Hydro </t>
  </si>
  <si>
    <t>(in MWh)</t>
  </si>
  <si>
    <t>Grand Total</t>
  </si>
  <si>
    <t>TOTAL</t>
  </si>
  <si>
    <t xml:space="preserve">Monthly Information on Procurement of Power by the Obligated Entities for the month of NOV-2021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</si>
</sst>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1" xfId="0" applyFont="1" applyBorder="1"/>
    <xf numFmtId="0" fontId="4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0" fontId="2" fillId="0" borderId="4" xfId="0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165" fontId="0" fillId="0" borderId="1" xfId="0" applyNumberFormat="1" applyFill="1" applyBorder="1"/>
    <xf numFmtId="0" fontId="2" fillId="0" borderId="1" xfId="0" applyFont="1" applyBorder="1" applyAlignment="1"/>
    <xf numFmtId="164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164" fontId="2" fillId="0" borderId="0" xfId="0" applyNumberFormat="1" applyFont="1" applyBorder="1"/>
    <xf numFmtId="2" fontId="2" fillId="0" borderId="0" xfId="0" applyNumberFormat="1" applyFont="1" applyFill="1" applyBorder="1"/>
    <xf numFmtId="15" fontId="0" fillId="0" borderId="0" xfId="0" applyNumberFormat="1"/>
    <xf numFmtId="15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5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 indent="3"/>
    </xf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18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164" fontId="2" fillId="0" borderId="0" xfId="0" applyNumberFormat="1" applyFont="1"/>
    <xf numFmtId="164" fontId="2" fillId="0" borderId="0" xfId="0" applyNumberFormat="1" applyFont="1" applyFill="1"/>
    <xf numFmtId="2" fontId="2" fillId="0" borderId="17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74" totalsRowShown="0" dataDxfId="8" headerRowBorderDxfId="9" tableBorderDxfId="7">
  <autoFilter ref="A6:G74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D79" sqref="D79:F81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  <col min="8" max="8" width="9.140625" style="7"/>
    <col min="10" max="10" width="13.7109375" bestFit="1" customWidth="1"/>
  </cols>
  <sheetData>
    <row r="1" spans="1:8" ht="22.5" customHeight="1" x14ac:dyDescent="0.25">
      <c r="F1" s="11"/>
    </row>
    <row r="2" spans="1:8" ht="51.75" customHeight="1" x14ac:dyDescent="0.25">
      <c r="A2" s="57" t="s">
        <v>70</v>
      </c>
      <c r="B2" s="57"/>
      <c r="C2" s="57"/>
      <c r="D2" s="57"/>
      <c r="E2" s="57"/>
      <c r="F2" s="57"/>
      <c r="G2" s="57"/>
    </row>
    <row r="3" spans="1:8" ht="14.25" customHeight="1" x14ac:dyDescent="0.25">
      <c r="A3" s="6"/>
      <c r="B3" s="3"/>
      <c r="C3" s="3"/>
      <c r="D3" s="58"/>
      <c r="E3" s="58"/>
      <c r="F3" s="58"/>
      <c r="G3" s="58"/>
      <c r="H3"/>
    </row>
    <row r="4" spans="1:8" ht="30" customHeight="1" x14ac:dyDescent="0.25">
      <c r="A4" s="59" t="s">
        <v>0</v>
      </c>
      <c r="B4" s="61" t="s">
        <v>1</v>
      </c>
      <c r="C4" s="61" t="s">
        <v>2</v>
      </c>
      <c r="D4" s="63" t="s">
        <v>10</v>
      </c>
      <c r="E4" s="64"/>
      <c r="F4" s="64"/>
      <c r="G4" s="65"/>
      <c r="H4"/>
    </row>
    <row r="5" spans="1:8" x14ac:dyDescent="0.25">
      <c r="A5" s="60"/>
      <c r="B5" s="62"/>
      <c r="C5" s="62"/>
      <c r="D5" s="1" t="s">
        <v>3</v>
      </c>
      <c r="E5" s="1" t="s">
        <v>4</v>
      </c>
      <c r="F5" s="1" t="s">
        <v>5</v>
      </c>
      <c r="G5" s="1" t="s">
        <v>6</v>
      </c>
      <c r="H5"/>
    </row>
    <row r="6" spans="1:8" s="8" customFormat="1" x14ac:dyDescent="0.25">
      <c r="A6" s="12" t="s">
        <v>39</v>
      </c>
      <c r="B6" s="13" t="s">
        <v>40</v>
      </c>
      <c r="C6" s="13" t="s">
        <v>41</v>
      </c>
      <c r="D6" s="14" t="s">
        <v>42</v>
      </c>
      <c r="E6" s="14" t="s">
        <v>43</v>
      </c>
      <c r="F6" s="15" t="s">
        <v>44</v>
      </c>
      <c r="G6" s="15" t="s">
        <v>45</v>
      </c>
    </row>
    <row r="7" spans="1:8" ht="16.5" customHeight="1" x14ac:dyDescent="0.25">
      <c r="A7" s="25">
        <v>1</v>
      </c>
      <c r="B7" s="20" t="s">
        <v>21</v>
      </c>
      <c r="C7" s="16" t="s">
        <v>16</v>
      </c>
      <c r="D7" s="26">
        <v>262.84817500000003</v>
      </c>
      <c r="E7" s="22">
        <v>0</v>
      </c>
      <c r="F7" s="22">
        <v>0</v>
      </c>
      <c r="G7" s="21">
        <f>SUM(D7:F7)</f>
        <v>262.84817500000003</v>
      </c>
      <c r="H7"/>
    </row>
    <row r="8" spans="1:8" ht="16.5" customHeight="1" x14ac:dyDescent="0.25">
      <c r="A8" s="25">
        <v>2</v>
      </c>
      <c r="B8" s="20" t="s">
        <v>56</v>
      </c>
      <c r="C8" s="16" t="s">
        <v>21</v>
      </c>
      <c r="D8" s="26">
        <v>1278.4599999999994</v>
      </c>
      <c r="E8" s="22">
        <v>0</v>
      </c>
      <c r="F8" s="22">
        <v>0</v>
      </c>
      <c r="G8" s="21">
        <f t="shared" ref="G8:G70" si="0">SUM(D8:F8)</f>
        <v>1278.4599999999994</v>
      </c>
      <c r="H8"/>
    </row>
    <row r="9" spans="1:8" ht="16.5" customHeight="1" x14ac:dyDescent="0.25">
      <c r="A9" s="25">
        <v>3</v>
      </c>
      <c r="B9" s="20" t="s">
        <v>56</v>
      </c>
      <c r="C9" s="16" t="s">
        <v>15</v>
      </c>
      <c r="D9" s="26">
        <v>9642.5760000000082</v>
      </c>
      <c r="E9" s="22">
        <v>0</v>
      </c>
      <c r="F9" s="22">
        <v>0</v>
      </c>
      <c r="G9" s="21">
        <f t="shared" si="0"/>
        <v>9642.5760000000082</v>
      </c>
      <c r="H9"/>
    </row>
    <row r="10" spans="1:8" ht="16.5" customHeight="1" x14ac:dyDescent="0.25">
      <c r="A10" s="25">
        <v>4</v>
      </c>
      <c r="B10" s="20" t="s">
        <v>56</v>
      </c>
      <c r="C10" s="16" t="s">
        <v>16</v>
      </c>
      <c r="D10" s="26">
        <v>15195.556824999989</v>
      </c>
      <c r="E10" s="22">
        <v>0</v>
      </c>
      <c r="F10" s="22">
        <v>0</v>
      </c>
      <c r="G10" s="21">
        <f t="shared" si="0"/>
        <v>15195.556824999989</v>
      </c>
      <c r="H10"/>
    </row>
    <row r="11" spans="1:8" ht="16.5" customHeight="1" x14ac:dyDescent="0.25">
      <c r="A11" s="25">
        <v>5</v>
      </c>
      <c r="B11" s="20" t="s">
        <v>56</v>
      </c>
      <c r="C11" s="16" t="s">
        <v>57</v>
      </c>
      <c r="D11" s="26">
        <v>2826.6450986399991</v>
      </c>
      <c r="E11" s="22">
        <v>0</v>
      </c>
      <c r="F11" s="22">
        <v>0</v>
      </c>
      <c r="G11" s="21">
        <f t="shared" si="0"/>
        <v>2826.6450986399991</v>
      </c>
      <c r="H11"/>
    </row>
    <row r="12" spans="1:8" ht="16.5" customHeight="1" x14ac:dyDescent="0.25">
      <c r="A12" s="25">
        <v>6</v>
      </c>
      <c r="B12" s="20" t="s">
        <v>58</v>
      </c>
      <c r="C12" s="20" t="s">
        <v>59</v>
      </c>
      <c r="D12" s="26">
        <v>523.80000000000018</v>
      </c>
      <c r="E12" s="22">
        <v>0</v>
      </c>
      <c r="F12" s="22">
        <v>0</v>
      </c>
      <c r="G12" s="21">
        <f t="shared" si="0"/>
        <v>523.80000000000018</v>
      </c>
      <c r="H12"/>
    </row>
    <row r="13" spans="1:8" ht="16.5" customHeight="1" x14ac:dyDescent="0.25">
      <c r="A13" s="25">
        <v>7</v>
      </c>
      <c r="B13" s="16" t="s">
        <v>11</v>
      </c>
      <c r="C13" s="16" t="s">
        <v>51</v>
      </c>
      <c r="D13" s="27">
        <v>13595.520000000017</v>
      </c>
      <c r="E13" s="22">
        <v>0</v>
      </c>
      <c r="F13" s="22">
        <v>0</v>
      </c>
      <c r="G13" s="21">
        <f t="shared" si="0"/>
        <v>13595.520000000017</v>
      </c>
      <c r="H13"/>
    </row>
    <row r="14" spans="1:8" ht="16.5" customHeight="1" x14ac:dyDescent="0.25">
      <c r="A14" s="25">
        <v>8</v>
      </c>
      <c r="B14" s="16" t="s">
        <v>31</v>
      </c>
      <c r="C14" s="16" t="s">
        <v>16</v>
      </c>
      <c r="D14" s="27">
        <v>4.4619999999999997</v>
      </c>
      <c r="E14" s="22">
        <v>0</v>
      </c>
      <c r="F14" s="22">
        <v>0</v>
      </c>
      <c r="G14" s="21">
        <f t="shared" si="0"/>
        <v>4.4619999999999997</v>
      </c>
      <c r="H14"/>
    </row>
    <row r="15" spans="1:8" s="9" customFormat="1" ht="16.5" customHeight="1" x14ac:dyDescent="0.25">
      <c r="A15" s="25">
        <v>9</v>
      </c>
      <c r="B15" s="16" t="s">
        <v>32</v>
      </c>
      <c r="C15" s="16" t="s">
        <v>13</v>
      </c>
      <c r="D15" s="28">
        <v>42.575724999999991</v>
      </c>
      <c r="E15" s="22">
        <v>0</v>
      </c>
      <c r="F15" s="22">
        <v>0</v>
      </c>
      <c r="G15" s="21">
        <f t="shared" si="0"/>
        <v>42.575724999999991</v>
      </c>
    </row>
    <row r="16" spans="1:8" s="9" customFormat="1" ht="16.5" customHeight="1" x14ac:dyDescent="0.25">
      <c r="A16" s="25">
        <v>10</v>
      </c>
      <c r="B16" s="16" t="s">
        <v>32</v>
      </c>
      <c r="C16" s="16" t="s">
        <v>16</v>
      </c>
      <c r="D16" s="28">
        <v>1000.2373250000001</v>
      </c>
      <c r="E16" s="22">
        <v>0</v>
      </c>
      <c r="F16" s="22">
        <v>0</v>
      </c>
      <c r="G16" s="21">
        <f t="shared" si="0"/>
        <v>1000.2373250000001</v>
      </c>
    </row>
    <row r="17" spans="1:7" s="9" customFormat="1" ht="16.5" customHeight="1" x14ac:dyDescent="0.25">
      <c r="A17" s="25">
        <v>11</v>
      </c>
      <c r="B17" s="16" t="s">
        <v>32</v>
      </c>
      <c r="C17" s="16" t="s">
        <v>52</v>
      </c>
      <c r="D17" s="28">
        <v>0</v>
      </c>
      <c r="E17" s="22">
        <v>374.92439999999999</v>
      </c>
      <c r="F17" s="22">
        <v>216.60100000000003</v>
      </c>
      <c r="G17" s="21">
        <f t="shared" si="0"/>
        <v>591.52539999999999</v>
      </c>
    </row>
    <row r="18" spans="1:7" s="9" customFormat="1" ht="16.5" customHeight="1" x14ac:dyDescent="0.25">
      <c r="A18" s="25">
        <v>12</v>
      </c>
      <c r="B18" s="31" t="s">
        <v>53</v>
      </c>
      <c r="C18" s="16" t="s">
        <v>13</v>
      </c>
      <c r="D18" s="28">
        <v>197.23737500000001</v>
      </c>
      <c r="E18" s="22">
        <v>0</v>
      </c>
      <c r="F18" s="22">
        <v>0</v>
      </c>
      <c r="G18" s="21">
        <f t="shared" si="0"/>
        <v>197.23737500000001</v>
      </c>
    </row>
    <row r="19" spans="1:7" s="9" customFormat="1" ht="16.5" customHeight="1" x14ac:dyDescent="0.25">
      <c r="A19" s="25">
        <v>13</v>
      </c>
      <c r="B19" s="31" t="s">
        <v>53</v>
      </c>
      <c r="C19" s="16" t="s">
        <v>16</v>
      </c>
      <c r="D19" s="27">
        <v>4.3164999999999996</v>
      </c>
      <c r="E19" s="22">
        <v>0</v>
      </c>
      <c r="F19" s="22">
        <v>0</v>
      </c>
      <c r="G19" s="21">
        <f t="shared" si="0"/>
        <v>4.3164999999999996</v>
      </c>
    </row>
    <row r="20" spans="1:7" s="9" customFormat="1" ht="16.5" customHeight="1" x14ac:dyDescent="0.25">
      <c r="A20" s="25">
        <v>14</v>
      </c>
      <c r="B20" s="31" t="s">
        <v>53</v>
      </c>
      <c r="C20" s="16" t="s">
        <v>52</v>
      </c>
      <c r="D20" s="28">
        <v>0</v>
      </c>
      <c r="E20" s="22">
        <v>2.1728000000000001</v>
      </c>
      <c r="F20" s="22">
        <v>8.7299999999999989E-2</v>
      </c>
      <c r="G20" s="21">
        <f t="shared" si="0"/>
        <v>2.2601</v>
      </c>
    </row>
    <row r="21" spans="1:7" s="9" customFormat="1" ht="16.5" customHeight="1" x14ac:dyDescent="0.25">
      <c r="A21" s="25">
        <v>15</v>
      </c>
      <c r="B21" s="17" t="s">
        <v>17</v>
      </c>
      <c r="C21" s="17" t="s">
        <v>18</v>
      </c>
      <c r="D21" s="28">
        <v>0</v>
      </c>
      <c r="E21" s="22">
        <v>535.96178727172457</v>
      </c>
      <c r="F21" s="22">
        <v>0</v>
      </c>
      <c r="G21" s="21">
        <f t="shared" si="0"/>
        <v>535.96178727172457</v>
      </c>
    </row>
    <row r="22" spans="1:7" s="9" customFormat="1" ht="16.5" customHeight="1" x14ac:dyDescent="0.25">
      <c r="A22" s="25">
        <v>16</v>
      </c>
      <c r="B22" s="18" t="s">
        <v>33</v>
      </c>
      <c r="C22" s="16" t="s">
        <v>36</v>
      </c>
      <c r="D22" s="27">
        <v>698.3999999999993</v>
      </c>
      <c r="E22" s="22">
        <v>0</v>
      </c>
      <c r="F22" s="22">
        <v>0</v>
      </c>
      <c r="G22" s="21">
        <f t="shared" si="0"/>
        <v>698.3999999999993</v>
      </c>
    </row>
    <row r="23" spans="1:7" s="9" customFormat="1" ht="16.5" customHeight="1" x14ac:dyDescent="0.25">
      <c r="A23" s="25">
        <v>17</v>
      </c>
      <c r="B23" s="18" t="s">
        <v>33</v>
      </c>
      <c r="C23" s="16" t="s">
        <v>13</v>
      </c>
      <c r="D23" s="27">
        <v>743.09759999999903</v>
      </c>
      <c r="E23" s="22">
        <v>0</v>
      </c>
      <c r="F23" s="22">
        <v>0</v>
      </c>
      <c r="G23" s="21">
        <f t="shared" si="0"/>
        <v>743.09759999999903</v>
      </c>
    </row>
    <row r="24" spans="1:7" s="9" customFormat="1" ht="16.5" customHeight="1" x14ac:dyDescent="0.25">
      <c r="A24" s="25">
        <v>18</v>
      </c>
      <c r="B24" s="18" t="s">
        <v>33</v>
      </c>
      <c r="C24" s="16" t="s">
        <v>14</v>
      </c>
      <c r="D24" s="27">
        <v>1.8720999999999999</v>
      </c>
      <c r="E24" s="22">
        <v>0</v>
      </c>
      <c r="F24" s="22">
        <v>0</v>
      </c>
      <c r="G24" s="21">
        <f t="shared" si="0"/>
        <v>1.8720999999999999</v>
      </c>
    </row>
    <row r="25" spans="1:7" s="9" customFormat="1" ht="16.5" customHeight="1" x14ac:dyDescent="0.25">
      <c r="A25" s="25">
        <v>19</v>
      </c>
      <c r="B25" s="18" t="s">
        <v>30</v>
      </c>
      <c r="C25" s="16" t="s">
        <v>49</v>
      </c>
      <c r="D25" s="27">
        <v>4749.12</v>
      </c>
      <c r="E25" s="22">
        <v>0</v>
      </c>
      <c r="F25" s="22">
        <v>0</v>
      </c>
      <c r="G25" s="21">
        <f t="shared" si="0"/>
        <v>4749.12</v>
      </c>
    </row>
    <row r="26" spans="1:7" s="9" customFormat="1" ht="16.5" customHeight="1" x14ac:dyDescent="0.25">
      <c r="A26" s="25">
        <v>20</v>
      </c>
      <c r="B26" s="18" t="s">
        <v>30</v>
      </c>
      <c r="C26" s="16" t="s">
        <v>60</v>
      </c>
      <c r="D26" s="27">
        <v>104.91364799999998</v>
      </c>
      <c r="E26" s="22">
        <v>0</v>
      </c>
      <c r="F26" s="22">
        <v>0</v>
      </c>
      <c r="G26" s="21">
        <f t="shared" si="0"/>
        <v>104.91364799999998</v>
      </c>
    </row>
    <row r="27" spans="1:7" s="9" customFormat="1" ht="16.5" customHeight="1" x14ac:dyDescent="0.25">
      <c r="A27" s="25">
        <v>21</v>
      </c>
      <c r="B27" s="18" t="s">
        <v>50</v>
      </c>
      <c r="C27" s="16" t="s">
        <v>52</v>
      </c>
      <c r="D27" s="27">
        <v>0</v>
      </c>
      <c r="E27" s="22">
        <v>525.18600000000004</v>
      </c>
      <c r="F27" s="22">
        <v>33.529150000000001</v>
      </c>
      <c r="G27" s="21">
        <f t="shared" si="0"/>
        <v>558.71514999999999</v>
      </c>
    </row>
    <row r="28" spans="1:7" s="9" customFormat="1" ht="16.5" customHeight="1" x14ac:dyDescent="0.25">
      <c r="A28" s="25">
        <v>22</v>
      </c>
      <c r="B28" s="18" t="s">
        <v>50</v>
      </c>
      <c r="C28" s="16" t="s">
        <v>14</v>
      </c>
      <c r="D28" s="27">
        <v>1183.8534749999999</v>
      </c>
      <c r="E28" s="22">
        <v>0</v>
      </c>
      <c r="F28" s="22">
        <v>0</v>
      </c>
      <c r="G28" s="21">
        <f t="shared" si="0"/>
        <v>1183.8534749999999</v>
      </c>
    </row>
    <row r="29" spans="1:7" s="9" customFormat="1" ht="16.5" customHeight="1" x14ac:dyDescent="0.25">
      <c r="A29" s="25">
        <v>23</v>
      </c>
      <c r="B29" s="18" t="s">
        <v>50</v>
      </c>
      <c r="C29" s="16" t="s">
        <v>13</v>
      </c>
      <c r="D29" s="27">
        <v>1095.0645250000005</v>
      </c>
      <c r="E29" s="22">
        <v>0</v>
      </c>
      <c r="F29" s="22">
        <v>0</v>
      </c>
      <c r="G29" s="21">
        <f t="shared" si="0"/>
        <v>1095.0645250000005</v>
      </c>
    </row>
    <row r="30" spans="1:7" s="9" customFormat="1" ht="16.5" customHeight="1" x14ac:dyDescent="0.25">
      <c r="A30" s="25">
        <v>24</v>
      </c>
      <c r="B30" s="16" t="s">
        <v>7</v>
      </c>
      <c r="C30" s="16" t="s">
        <v>13</v>
      </c>
      <c r="D30" s="27">
        <v>5002.7022500000003</v>
      </c>
      <c r="E30" s="22">
        <v>0</v>
      </c>
      <c r="F30" s="22">
        <v>0</v>
      </c>
      <c r="G30" s="21">
        <f t="shared" si="0"/>
        <v>5002.7022500000003</v>
      </c>
    </row>
    <row r="31" spans="1:7" s="9" customFormat="1" ht="16.5" customHeight="1" x14ac:dyDescent="0.25">
      <c r="A31" s="25">
        <v>25</v>
      </c>
      <c r="B31" s="16" t="s">
        <v>7</v>
      </c>
      <c r="C31" s="16" t="s">
        <v>64</v>
      </c>
      <c r="D31" s="28">
        <v>0</v>
      </c>
      <c r="E31" s="22">
        <v>7431.6170000000002</v>
      </c>
      <c r="F31" s="22">
        <v>4078.33</v>
      </c>
      <c r="G31" s="21">
        <f t="shared" si="0"/>
        <v>11509.947</v>
      </c>
    </row>
    <row r="32" spans="1:7" s="9" customFormat="1" ht="16.5" customHeight="1" x14ac:dyDescent="0.25">
      <c r="A32" s="25">
        <v>26</v>
      </c>
      <c r="B32" s="16" t="s">
        <v>7</v>
      </c>
      <c r="C32" s="16" t="s">
        <v>14</v>
      </c>
      <c r="D32" s="27">
        <v>2876.9157250000003</v>
      </c>
      <c r="E32" s="22">
        <v>0</v>
      </c>
      <c r="F32" s="22">
        <v>0</v>
      </c>
      <c r="G32" s="21">
        <f t="shared" si="0"/>
        <v>2876.9157250000003</v>
      </c>
    </row>
    <row r="33" spans="1:10" s="9" customFormat="1" ht="16.5" customHeight="1" x14ac:dyDescent="0.25">
      <c r="A33" s="25">
        <v>28</v>
      </c>
      <c r="B33" s="16" t="s">
        <v>19</v>
      </c>
      <c r="C33" s="16" t="s">
        <v>20</v>
      </c>
      <c r="D33" s="27">
        <v>7095.5499999999975</v>
      </c>
      <c r="E33" s="22">
        <v>0</v>
      </c>
      <c r="F33" s="22">
        <v>0</v>
      </c>
      <c r="G33" s="21">
        <f t="shared" si="0"/>
        <v>7095.5499999999975</v>
      </c>
    </row>
    <row r="34" spans="1:10" s="9" customFormat="1" ht="16.5" customHeight="1" x14ac:dyDescent="0.25">
      <c r="A34" s="25">
        <v>29</v>
      </c>
      <c r="B34" s="16" t="s">
        <v>19</v>
      </c>
      <c r="C34" s="16" t="s">
        <v>54</v>
      </c>
      <c r="D34" s="55">
        <v>166355.25925688026</v>
      </c>
      <c r="E34" s="22">
        <v>110017.916</v>
      </c>
      <c r="F34" s="22">
        <v>108663.23699999999</v>
      </c>
      <c r="G34" s="21">
        <f t="shared" si="0"/>
        <v>385036.4122568802</v>
      </c>
    </row>
    <row r="35" spans="1:10" s="9" customFormat="1" ht="16.5" customHeight="1" x14ac:dyDescent="0.25">
      <c r="A35" s="25">
        <v>30</v>
      </c>
      <c r="B35" s="16" t="s">
        <v>19</v>
      </c>
      <c r="C35" s="16" t="s">
        <v>13</v>
      </c>
      <c r="D35" s="29">
        <v>51759.862025000002</v>
      </c>
      <c r="E35" s="22">
        <v>0</v>
      </c>
      <c r="F35" s="22">
        <v>0</v>
      </c>
      <c r="G35" s="21">
        <f t="shared" si="0"/>
        <v>51759.862025000002</v>
      </c>
      <c r="J35" s="54"/>
    </row>
    <row r="36" spans="1:10" s="9" customFormat="1" ht="16.5" customHeight="1" x14ac:dyDescent="0.25">
      <c r="A36" s="25">
        <v>31</v>
      </c>
      <c r="B36" s="16" t="s">
        <v>19</v>
      </c>
      <c r="C36" s="16" t="s">
        <v>16</v>
      </c>
      <c r="D36" s="27">
        <v>6804.3050750000002</v>
      </c>
      <c r="E36" s="22">
        <v>0</v>
      </c>
      <c r="F36" s="22">
        <v>0</v>
      </c>
      <c r="G36" s="21">
        <f t="shared" si="0"/>
        <v>6804.3050750000002</v>
      </c>
    </row>
    <row r="37" spans="1:10" s="9" customFormat="1" ht="16.5" customHeight="1" x14ac:dyDescent="0.25">
      <c r="A37" s="25">
        <v>32</v>
      </c>
      <c r="B37" s="16" t="s">
        <v>19</v>
      </c>
      <c r="C37" s="16" t="s">
        <v>49</v>
      </c>
      <c r="D37" s="27">
        <v>4190.4000000000005</v>
      </c>
      <c r="E37" s="22">
        <v>0</v>
      </c>
      <c r="F37" s="22">
        <v>0</v>
      </c>
      <c r="G37" s="21">
        <f t="shared" si="0"/>
        <v>4190.4000000000005</v>
      </c>
    </row>
    <row r="38" spans="1:10" s="9" customFormat="1" ht="16.5" customHeight="1" x14ac:dyDescent="0.25">
      <c r="A38" s="25">
        <v>33</v>
      </c>
      <c r="B38" s="16" t="s">
        <v>19</v>
      </c>
      <c r="C38" s="16" t="s">
        <v>48</v>
      </c>
      <c r="D38" s="27">
        <v>13711.919999999993</v>
      </c>
      <c r="E38" s="22">
        <v>0</v>
      </c>
      <c r="F38" s="22">
        <v>0</v>
      </c>
      <c r="G38" s="21">
        <f t="shared" si="0"/>
        <v>13711.919999999993</v>
      </c>
    </row>
    <row r="39" spans="1:10" s="9" customFormat="1" ht="16.5" customHeight="1" x14ac:dyDescent="0.25">
      <c r="A39" s="25">
        <v>34</v>
      </c>
      <c r="B39" s="16" t="s">
        <v>19</v>
      </c>
      <c r="C39" s="16" t="s">
        <v>15</v>
      </c>
      <c r="D39" s="27">
        <v>10740.635400000001</v>
      </c>
      <c r="E39" s="22">
        <v>0</v>
      </c>
      <c r="F39" s="22">
        <v>0</v>
      </c>
      <c r="G39" s="21">
        <f t="shared" si="0"/>
        <v>10740.635400000001</v>
      </c>
    </row>
    <row r="40" spans="1:10" s="9" customFormat="1" ht="16.5" customHeight="1" x14ac:dyDescent="0.25">
      <c r="A40" s="25">
        <v>35</v>
      </c>
      <c r="B40" s="16" t="s">
        <v>19</v>
      </c>
      <c r="C40" s="16" t="s">
        <v>21</v>
      </c>
      <c r="D40" s="27">
        <v>149.37999999999997</v>
      </c>
      <c r="E40" s="22">
        <v>0</v>
      </c>
      <c r="F40" s="22">
        <v>0</v>
      </c>
      <c r="G40" s="21">
        <f t="shared" si="0"/>
        <v>149.37999999999997</v>
      </c>
    </row>
    <row r="41" spans="1:10" s="9" customFormat="1" ht="16.5" customHeight="1" x14ac:dyDescent="0.25">
      <c r="A41" s="25">
        <v>36</v>
      </c>
      <c r="B41" s="16" t="s">
        <v>55</v>
      </c>
      <c r="C41" s="16" t="s">
        <v>49</v>
      </c>
      <c r="D41" s="27">
        <v>2025.3599999999974</v>
      </c>
      <c r="E41" s="22">
        <v>0</v>
      </c>
      <c r="F41" s="22">
        <v>0</v>
      </c>
      <c r="G41" s="21">
        <f t="shared" si="0"/>
        <v>2025.3599999999974</v>
      </c>
    </row>
    <row r="42" spans="1:10" s="9" customFormat="1" ht="16.5" customHeight="1" x14ac:dyDescent="0.25">
      <c r="A42" s="25">
        <v>37</v>
      </c>
      <c r="B42" s="16" t="s">
        <v>55</v>
      </c>
      <c r="C42" s="16" t="s">
        <v>13</v>
      </c>
      <c r="D42" s="27">
        <v>4345.8279499999999</v>
      </c>
      <c r="E42" s="22">
        <v>0</v>
      </c>
      <c r="F42" s="22">
        <v>0</v>
      </c>
      <c r="G42" s="21">
        <f t="shared" si="0"/>
        <v>4345.8279499999999</v>
      </c>
    </row>
    <row r="43" spans="1:10" s="9" customFormat="1" ht="16.5" customHeight="1" x14ac:dyDescent="0.25">
      <c r="A43" s="25">
        <v>38</v>
      </c>
      <c r="B43" s="16" t="s">
        <v>55</v>
      </c>
      <c r="C43" s="16" t="s">
        <v>16</v>
      </c>
      <c r="D43" s="27">
        <v>967.95572500000014</v>
      </c>
      <c r="E43" s="22">
        <v>0</v>
      </c>
      <c r="F43" s="22">
        <v>0</v>
      </c>
      <c r="G43" s="21">
        <f t="shared" si="0"/>
        <v>967.95572500000014</v>
      </c>
    </row>
    <row r="44" spans="1:10" s="9" customFormat="1" ht="16.5" customHeight="1" x14ac:dyDescent="0.25">
      <c r="A44" s="25">
        <v>39</v>
      </c>
      <c r="B44" s="16" t="s">
        <v>55</v>
      </c>
      <c r="C44" s="16" t="s">
        <v>60</v>
      </c>
      <c r="D44" s="28">
        <v>19596.726629479821</v>
      </c>
      <c r="E44" s="22">
        <v>6321.6629999999996</v>
      </c>
      <c r="F44" s="22">
        <v>9841.27</v>
      </c>
      <c r="G44" s="21">
        <f t="shared" si="0"/>
        <v>35759.659629479822</v>
      </c>
    </row>
    <row r="45" spans="1:10" s="9" customFormat="1" ht="16.5" customHeight="1" x14ac:dyDescent="0.25">
      <c r="A45" s="25">
        <v>40</v>
      </c>
      <c r="B45" s="16" t="s">
        <v>46</v>
      </c>
      <c r="C45" s="16" t="s">
        <v>13</v>
      </c>
      <c r="D45" s="27">
        <v>1910.8563499999993</v>
      </c>
      <c r="E45" s="22">
        <v>0</v>
      </c>
      <c r="F45" s="22">
        <v>0</v>
      </c>
      <c r="G45" s="21">
        <f t="shared" si="0"/>
        <v>1910.8563499999993</v>
      </c>
      <c r="J45" s="54"/>
    </row>
    <row r="46" spans="1:10" s="9" customFormat="1" ht="16.5" customHeight="1" x14ac:dyDescent="0.25">
      <c r="A46" s="25">
        <v>41</v>
      </c>
      <c r="B46" s="16" t="s">
        <v>22</v>
      </c>
      <c r="C46" s="19" t="s">
        <v>12</v>
      </c>
      <c r="D46" s="28">
        <v>279.35999999999979</v>
      </c>
      <c r="E46" s="22">
        <v>0</v>
      </c>
      <c r="F46" s="22">
        <v>0</v>
      </c>
      <c r="G46" s="21">
        <f t="shared" si="0"/>
        <v>279.35999999999979</v>
      </c>
    </row>
    <row r="47" spans="1:10" s="9" customFormat="1" ht="16.5" customHeight="1" x14ac:dyDescent="0.25">
      <c r="A47" s="25">
        <v>42</v>
      </c>
      <c r="B47" s="16" t="s">
        <v>22</v>
      </c>
      <c r="C47" s="16" t="s">
        <v>24</v>
      </c>
      <c r="D47" s="28">
        <v>143.172</v>
      </c>
      <c r="E47" s="22">
        <v>0</v>
      </c>
      <c r="F47" s="22">
        <v>0</v>
      </c>
      <c r="G47" s="21">
        <f t="shared" si="0"/>
        <v>143.172</v>
      </c>
    </row>
    <row r="48" spans="1:10" s="9" customFormat="1" ht="16.5" customHeight="1" x14ac:dyDescent="0.25">
      <c r="A48" s="25">
        <v>43</v>
      </c>
      <c r="B48" s="16" t="s">
        <v>22</v>
      </c>
      <c r="C48" s="16" t="s">
        <v>13</v>
      </c>
      <c r="D48" s="28">
        <v>629.60760000000039</v>
      </c>
      <c r="E48" s="22">
        <v>0</v>
      </c>
      <c r="F48" s="22">
        <v>0</v>
      </c>
      <c r="G48" s="21">
        <f t="shared" si="0"/>
        <v>629.60760000000039</v>
      </c>
    </row>
    <row r="49" spans="1:8" ht="16.5" customHeight="1" x14ac:dyDescent="0.25">
      <c r="A49" s="25">
        <v>44</v>
      </c>
      <c r="B49" s="16" t="s">
        <v>22</v>
      </c>
      <c r="C49" s="16" t="s">
        <v>26</v>
      </c>
      <c r="D49" s="28">
        <v>291.83905000000016</v>
      </c>
      <c r="E49" s="22">
        <v>0</v>
      </c>
      <c r="F49" s="22">
        <v>0</v>
      </c>
      <c r="G49" s="21">
        <f t="shared" si="0"/>
        <v>291.83905000000016</v>
      </c>
      <c r="H49"/>
    </row>
    <row r="50" spans="1:8" ht="16.5" customHeight="1" x14ac:dyDescent="0.25">
      <c r="A50" s="25">
        <v>45</v>
      </c>
      <c r="B50" s="16" t="s">
        <v>23</v>
      </c>
      <c r="C50" s="16" t="s">
        <v>24</v>
      </c>
      <c r="D50" s="28">
        <v>10008.945000000002</v>
      </c>
      <c r="E50" s="22">
        <v>0</v>
      </c>
      <c r="F50" s="22">
        <v>0</v>
      </c>
      <c r="G50" s="21">
        <f t="shared" si="0"/>
        <v>10008.945000000002</v>
      </c>
      <c r="H50"/>
    </row>
    <row r="51" spans="1:8" ht="16.5" customHeight="1" x14ac:dyDescent="0.25">
      <c r="A51" s="25">
        <v>46</v>
      </c>
      <c r="B51" s="16" t="s">
        <v>23</v>
      </c>
      <c r="C51" s="16" t="s">
        <v>13</v>
      </c>
      <c r="D51" s="28">
        <v>331.78122500000001</v>
      </c>
      <c r="E51" s="22">
        <v>0</v>
      </c>
      <c r="F51" s="22">
        <v>0</v>
      </c>
      <c r="G51" s="21">
        <f t="shared" si="0"/>
        <v>331.78122500000001</v>
      </c>
      <c r="H51"/>
    </row>
    <row r="52" spans="1:8" ht="16.5" customHeight="1" x14ac:dyDescent="0.25">
      <c r="A52" s="25">
        <v>47</v>
      </c>
      <c r="B52" s="16" t="s">
        <v>34</v>
      </c>
      <c r="C52" s="19" t="s">
        <v>12</v>
      </c>
      <c r="D52" s="28">
        <v>3404.7000000000044</v>
      </c>
      <c r="E52" s="22">
        <v>0</v>
      </c>
      <c r="F52" s="22">
        <v>0</v>
      </c>
      <c r="G52" s="21">
        <f t="shared" si="0"/>
        <v>3404.7000000000044</v>
      </c>
      <c r="H52"/>
    </row>
    <row r="53" spans="1:8" ht="16.5" customHeight="1" x14ac:dyDescent="0.25">
      <c r="A53" s="25">
        <v>48</v>
      </c>
      <c r="B53" s="16" t="s">
        <v>8</v>
      </c>
      <c r="C53" s="16" t="s">
        <v>25</v>
      </c>
      <c r="D53" s="28">
        <v>41903.999999999949</v>
      </c>
      <c r="E53" s="22">
        <v>0</v>
      </c>
      <c r="F53" s="22">
        <v>0</v>
      </c>
      <c r="G53" s="21">
        <f t="shared" si="0"/>
        <v>41903.999999999949</v>
      </c>
      <c r="H53"/>
    </row>
    <row r="54" spans="1:8" ht="16.5" customHeight="1" x14ac:dyDescent="0.25">
      <c r="A54" s="25">
        <v>49</v>
      </c>
      <c r="B54" s="5" t="s">
        <v>8</v>
      </c>
      <c r="C54" s="5" t="s">
        <v>21</v>
      </c>
      <c r="D54" s="28">
        <v>954.47999999999934</v>
      </c>
      <c r="E54" s="22">
        <v>0</v>
      </c>
      <c r="F54" s="22">
        <v>0</v>
      </c>
      <c r="G54" s="21">
        <f t="shared" si="0"/>
        <v>954.47999999999934</v>
      </c>
      <c r="H54"/>
    </row>
    <row r="55" spans="1:8" ht="16.5" customHeight="1" x14ac:dyDescent="0.25">
      <c r="A55" s="25">
        <v>50</v>
      </c>
      <c r="B55" s="16" t="s">
        <v>8</v>
      </c>
      <c r="C55" s="16" t="s">
        <v>15</v>
      </c>
      <c r="D55" s="28">
        <v>31050.80579999998</v>
      </c>
      <c r="E55" s="22">
        <v>0</v>
      </c>
      <c r="F55" s="22">
        <v>0</v>
      </c>
      <c r="G55" s="21">
        <f t="shared" si="0"/>
        <v>31050.80579999998</v>
      </c>
    </row>
    <row r="56" spans="1:8" ht="16.5" customHeight="1" x14ac:dyDescent="0.25">
      <c r="A56" s="25">
        <v>51</v>
      </c>
      <c r="B56" s="16" t="s">
        <v>8</v>
      </c>
      <c r="C56" s="16" t="s">
        <v>61</v>
      </c>
      <c r="D56" s="28">
        <v>2501.4197505599841</v>
      </c>
      <c r="E56" s="30">
        <v>0</v>
      </c>
      <c r="F56" s="30">
        <v>0</v>
      </c>
      <c r="G56" s="21">
        <f t="shared" si="0"/>
        <v>2501.4197505599841</v>
      </c>
    </row>
    <row r="57" spans="1:8" ht="16.5" customHeight="1" x14ac:dyDescent="0.25">
      <c r="A57" s="25">
        <v>52</v>
      </c>
      <c r="B57" s="16" t="s">
        <v>9</v>
      </c>
      <c r="C57" s="16" t="s">
        <v>12</v>
      </c>
      <c r="D57" s="28">
        <v>39212.977500000001</v>
      </c>
      <c r="E57" s="22">
        <v>0</v>
      </c>
      <c r="F57" s="22">
        <v>0</v>
      </c>
      <c r="G57" s="21">
        <f t="shared" si="0"/>
        <v>39212.977500000001</v>
      </c>
    </row>
    <row r="58" spans="1:8" ht="16.5" customHeight="1" x14ac:dyDescent="0.25">
      <c r="A58" s="25">
        <v>53</v>
      </c>
      <c r="B58" s="16" t="s">
        <v>9</v>
      </c>
      <c r="C58" s="16" t="s">
        <v>26</v>
      </c>
      <c r="D58" s="28">
        <v>1848.1822249999998</v>
      </c>
      <c r="E58" s="22">
        <v>0</v>
      </c>
      <c r="F58" s="22">
        <v>0</v>
      </c>
      <c r="G58" s="21">
        <f t="shared" si="0"/>
        <v>1848.1822249999998</v>
      </c>
    </row>
    <row r="59" spans="1:8" ht="16.5" customHeight="1" x14ac:dyDescent="0.25">
      <c r="A59" s="25">
        <v>54</v>
      </c>
      <c r="B59" s="16" t="s">
        <v>9</v>
      </c>
      <c r="C59" s="16" t="s">
        <v>61</v>
      </c>
      <c r="D59" s="28">
        <v>0</v>
      </c>
      <c r="E59" s="30">
        <v>0</v>
      </c>
      <c r="F59" s="30">
        <v>5170.9549999999999</v>
      </c>
      <c r="G59" s="21">
        <f t="shared" si="0"/>
        <v>5170.9549999999999</v>
      </c>
    </row>
    <row r="60" spans="1:8" ht="16.5" customHeight="1" x14ac:dyDescent="0.25">
      <c r="A60" s="25">
        <v>55</v>
      </c>
      <c r="B60" s="16" t="s">
        <v>9</v>
      </c>
      <c r="C60" s="16" t="s">
        <v>52</v>
      </c>
      <c r="D60" s="28">
        <v>0</v>
      </c>
      <c r="E60" s="30">
        <v>237.4657</v>
      </c>
      <c r="F60" s="30">
        <v>2.8420999999999998</v>
      </c>
      <c r="G60" s="21">
        <f t="shared" si="0"/>
        <v>240.30779999999999</v>
      </c>
    </row>
    <row r="61" spans="1:8" x14ac:dyDescent="0.25">
      <c r="A61" s="25">
        <v>56</v>
      </c>
      <c r="B61" s="16" t="s">
        <v>37</v>
      </c>
      <c r="C61" s="16" t="s">
        <v>61</v>
      </c>
      <c r="D61" s="29">
        <v>0</v>
      </c>
      <c r="E61" s="29">
        <v>54.19</v>
      </c>
      <c r="F61" s="29">
        <v>37.561909999999997</v>
      </c>
      <c r="G61" s="21">
        <f t="shared" si="0"/>
        <v>91.751909999999995</v>
      </c>
    </row>
    <row r="62" spans="1:8" x14ac:dyDescent="0.25">
      <c r="A62" s="25">
        <v>57</v>
      </c>
      <c r="B62" s="16" t="s">
        <v>27</v>
      </c>
      <c r="C62" s="16" t="s">
        <v>13</v>
      </c>
      <c r="D62" s="29">
        <v>414.92720000000043</v>
      </c>
      <c r="E62" s="22">
        <v>0</v>
      </c>
      <c r="F62" s="22">
        <v>0</v>
      </c>
      <c r="G62" s="21">
        <f t="shared" si="0"/>
        <v>414.92720000000043</v>
      </c>
    </row>
    <row r="63" spans="1:8" x14ac:dyDescent="0.25">
      <c r="A63" s="25">
        <v>58</v>
      </c>
      <c r="B63" s="16" t="s">
        <v>27</v>
      </c>
      <c r="C63" s="16" t="s">
        <v>52</v>
      </c>
      <c r="D63" s="29">
        <v>0</v>
      </c>
      <c r="E63" s="30">
        <v>803.46</v>
      </c>
      <c r="F63" s="30">
        <v>509</v>
      </c>
      <c r="G63" s="21">
        <f t="shared" si="0"/>
        <v>1312.46</v>
      </c>
    </row>
    <row r="64" spans="1:8" x14ac:dyDescent="0.25">
      <c r="A64" s="25">
        <v>59</v>
      </c>
      <c r="B64" s="16" t="s">
        <v>27</v>
      </c>
      <c r="C64" s="16" t="s">
        <v>62</v>
      </c>
      <c r="D64" s="29">
        <v>1722.7199999999993</v>
      </c>
      <c r="E64" s="22">
        <v>0</v>
      </c>
      <c r="F64" s="22">
        <v>0</v>
      </c>
      <c r="G64" s="21">
        <f t="shared" si="0"/>
        <v>1722.7199999999993</v>
      </c>
    </row>
    <row r="65" spans="1:7" x14ac:dyDescent="0.25">
      <c r="A65" s="25">
        <v>60</v>
      </c>
      <c r="B65" s="16" t="s">
        <v>28</v>
      </c>
      <c r="C65" s="16" t="s">
        <v>52</v>
      </c>
      <c r="D65" s="29">
        <v>0</v>
      </c>
      <c r="E65" s="30">
        <v>45.49</v>
      </c>
      <c r="F65" s="30">
        <v>67.06</v>
      </c>
      <c r="G65" s="21">
        <f t="shared" si="0"/>
        <v>112.55000000000001</v>
      </c>
    </row>
    <row r="66" spans="1:7" x14ac:dyDescent="0.25">
      <c r="A66" s="25">
        <v>61</v>
      </c>
      <c r="B66" s="16" t="s">
        <v>28</v>
      </c>
      <c r="C66" s="16" t="s">
        <v>16</v>
      </c>
      <c r="D66" s="29">
        <v>66.83057500000001</v>
      </c>
      <c r="E66" s="22">
        <v>0</v>
      </c>
      <c r="F66" s="22">
        <v>0</v>
      </c>
      <c r="G66" s="21">
        <f t="shared" si="0"/>
        <v>66.83057500000001</v>
      </c>
    </row>
    <row r="67" spans="1:7" x14ac:dyDescent="0.25">
      <c r="A67" s="25">
        <v>62</v>
      </c>
      <c r="B67" s="16" t="s">
        <v>28</v>
      </c>
      <c r="C67" s="16" t="s">
        <v>61</v>
      </c>
      <c r="D67" s="29">
        <v>0</v>
      </c>
      <c r="E67" s="30">
        <v>0</v>
      </c>
      <c r="F67" s="30">
        <v>32.785514999999997</v>
      </c>
      <c r="G67" s="21">
        <f t="shared" si="0"/>
        <v>32.785514999999997</v>
      </c>
    </row>
    <row r="68" spans="1:7" x14ac:dyDescent="0.25">
      <c r="A68" s="25">
        <v>63</v>
      </c>
      <c r="B68" s="16" t="s">
        <v>29</v>
      </c>
      <c r="C68" s="16" t="s">
        <v>13</v>
      </c>
      <c r="D68" s="29">
        <v>333.98797500000006</v>
      </c>
      <c r="E68" s="22">
        <v>0</v>
      </c>
      <c r="F68" s="22">
        <v>0</v>
      </c>
      <c r="G68" s="21">
        <f t="shared" si="0"/>
        <v>333.98797500000006</v>
      </c>
    </row>
    <row r="69" spans="1:7" x14ac:dyDescent="0.25">
      <c r="A69" s="25">
        <v>64</v>
      </c>
      <c r="B69" s="16" t="s">
        <v>63</v>
      </c>
      <c r="C69" s="16" t="s">
        <v>13</v>
      </c>
      <c r="D69" s="29">
        <v>674.74897499999997</v>
      </c>
      <c r="E69" s="22">
        <v>0</v>
      </c>
      <c r="F69" s="22">
        <v>0</v>
      </c>
      <c r="G69" s="21">
        <f t="shared" si="0"/>
        <v>674.74897499999997</v>
      </c>
    </row>
    <row r="70" spans="1:7" x14ac:dyDescent="0.25">
      <c r="A70" s="25">
        <v>65</v>
      </c>
      <c r="B70" s="16" t="s">
        <v>47</v>
      </c>
      <c r="C70" s="16" t="s">
        <v>52</v>
      </c>
      <c r="D70" s="29">
        <v>0</v>
      </c>
      <c r="E70" s="30">
        <v>200.54749999999999</v>
      </c>
      <c r="F70" s="30">
        <v>360.03489999999994</v>
      </c>
      <c r="G70" s="21">
        <f t="shared" si="0"/>
        <v>560.58239999999989</v>
      </c>
    </row>
    <row r="71" spans="1:7" x14ac:dyDescent="0.25">
      <c r="A71" s="25">
        <v>66</v>
      </c>
      <c r="B71" s="16" t="s">
        <v>47</v>
      </c>
      <c r="C71" s="16" t="s">
        <v>61</v>
      </c>
      <c r="D71" s="29">
        <v>0</v>
      </c>
      <c r="E71" s="30">
        <v>37.83</v>
      </c>
      <c r="F71" s="30">
        <v>93.12</v>
      </c>
      <c r="G71" s="21">
        <f t="shared" ref="G71:G73" si="1">SUM(D71:F71)</f>
        <v>130.94999999999999</v>
      </c>
    </row>
    <row r="72" spans="1:7" x14ac:dyDescent="0.25">
      <c r="A72" s="25">
        <v>67</v>
      </c>
      <c r="B72" s="19" t="s">
        <v>35</v>
      </c>
      <c r="C72" s="16" t="s">
        <v>12</v>
      </c>
      <c r="D72" s="32">
        <v>12152.160000000018</v>
      </c>
      <c r="E72" s="22">
        <v>0</v>
      </c>
      <c r="F72" s="22">
        <v>0</v>
      </c>
      <c r="G72" s="21">
        <f t="shared" si="1"/>
        <v>12152.160000000018</v>
      </c>
    </row>
    <row r="73" spans="1:7" x14ac:dyDescent="0.25">
      <c r="A73" s="25">
        <v>68</v>
      </c>
      <c r="B73" s="19" t="s">
        <v>38</v>
      </c>
      <c r="C73" s="16" t="s">
        <v>57</v>
      </c>
      <c r="D73" s="32">
        <v>0</v>
      </c>
      <c r="E73" s="30">
        <v>593.81399999999996</v>
      </c>
      <c r="F73" s="30">
        <v>3412.0320000000002</v>
      </c>
      <c r="G73" s="21">
        <f t="shared" si="1"/>
        <v>4005.846</v>
      </c>
    </row>
    <row r="74" spans="1:7" x14ac:dyDescent="0.25">
      <c r="A74" s="51"/>
      <c r="B74" s="52"/>
      <c r="C74" s="53" t="s">
        <v>69</v>
      </c>
      <c r="D74" s="56">
        <f>SUM(D7:D73)</f>
        <v>498610.85763356002</v>
      </c>
      <c r="E74" s="56">
        <f t="shared" ref="E74:G74" si="2">SUM(E7:E73)</f>
        <v>127182.23818727174</v>
      </c>
      <c r="F74" s="56">
        <f t="shared" si="2"/>
        <v>132518.44587499998</v>
      </c>
      <c r="G74" s="56">
        <f t="shared" si="2"/>
        <v>758311.54169583169</v>
      </c>
    </row>
    <row r="75" spans="1:7" x14ac:dyDescent="0.25">
      <c r="A75" s="33"/>
      <c r="B75" s="34"/>
      <c r="C75" s="35"/>
      <c r="D75" s="36"/>
      <c r="E75" s="23"/>
      <c r="F75" s="23"/>
      <c r="G75" s="37"/>
    </row>
    <row r="76" spans="1:7" x14ac:dyDescent="0.25">
      <c r="A76" s="33"/>
      <c r="B76" s="34"/>
      <c r="C76" s="35"/>
      <c r="D76" s="36"/>
      <c r="E76" s="23"/>
      <c r="F76" s="23"/>
      <c r="G76" s="37"/>
    </row>
    <row r="77" spans="1:7" x14ac:dyDescent="0.25">
      <c r="A77" s="33"/>
      <c r="B77" s="34"/>
      <c r="C77" s="35"/>
      <c r="D77" s="36"/>
      <c r="E77" s="23"/>
      <c r="F77" s="23"/>
      <c r="G77" s="37"/>
    </row>
    <row r="78" spans="1:7" x14ac:dyDescent="0.25">
      <c r="A78" s="33"/>
      <c r="B78" s="34"/>
      <c r="C78" s="35"/>
      <c r="D78" s="36"/>
      <c r="E78" s="23"/>
      <c r="F78" s="23"/>
      <c r="G78" s="37"/>
    </row>
    <row r="79" spans="1:7" x14ac:dyDescent="0.25">
      <c r="E79" s="4"/>
      <c r="F79" s="10"/>
    </row>
    <row r="80" spans="1:7" x14ac:dyDescent="0.25">
      <c r="E80" s="2"/>
      <c r="F80" s="10"/>
    </row>
    <row r="81" spans="5:6" x14ac:dyDescent="0.25">
      <c r="E81" s="2"/>
      <c r="F81" s="10"/>
    </row>
    <row r="88" spans="5:6" x14ac:dyDescent="0.25">
      <c r="F88" s="24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opLeftCell="A110" workbookViewId="0">
      <selection activeCell="L134" sqref="L134:M134"/>
    </sheetView>
  </sheetViews>
  <sheetFormatPr defaultRowHeight="15" x14ac:dyDescent="0.25"/>
  <cols>
    <col min="1" max="1" width="18.5703125" customWidth="1"/>
  </cols>
  <sheetData>
    <row r="1" spans="1:5" x14ac:dyDescent="0.25">
      <c r="A1" t="s">
        <v>65</v>
      </c>
      <c r="B1" t="s">
        <v>4</v>
      </c>
      <c r="C1" t="s">
        <v>5</v>
      </c>
      <c r="D1" t="s">
        <v>66</v>
      </c>
      <c r="E1" t="s">
        <v>6</v>
      </c>
    </row>
    <row r="2" spans="1:5" x14ac:dyDescent="0.25">
      <c r="B2" t="s">
        <v>67</v>
      </c>
      <c r="C2" t="s">
        <v>67</v>
      </c>
      <c r="D2" t="s">
        <v>67</v>
      </c>
      <c r="E2" t="s">
        <v>67</v>
      </c>
    </row>
    <row r="3" spans="1:5" x14ac:dyDescent="0.25">
      <c r="A3" s="38">
        <v>44503</v>
      </c>
      <c r="B3">
        <v>76</v>
      </c>
      <c r="C3">
        <v>61.91</v>
      </c>
      <c r="D3">
        <v>0</v>
      </c>
      <c r="E3">
        <v>137.91</v>
      </c>
    </row>
    <row r="4" spans="1:5" x14ac:dyDescent="0.25">
      <c r="A4" s="38">
        <v>44504</v>
      </c>
      <c r="B4">
        <v>74.86</v>
      </c>
      <c r="C4">
        <v>52.23</v>
      </c>
      <c r="D4">
        <v>0</v>
      </c>
      <c r="E4">
        <v>127.09</v>
      </c>
    </row>
    <row r="5" spans="1:5" x14ac:dyDescent="0.25">
      <c r="A5" s="38">
        <v>44505</v>
      </c>
      <c r="B5">
        <v>77.569999999999993</v>
      </c>
      <c r="C5">
        <v>52.49</v>
      </c>
      <c r="D5">
        <v>0</v>
      </c>
      <c r="E5">
        <v>130.06</v>
      </c>
    </row>
    <row r="6" spans="1:5" x14ac:dyDescent="0.25">
      <c r="A6" s="38">
        <v>44506</v>
      </c>
      <c r="B6">
        <v>83.8</v>
      </c>
      <c r="C6">
        <v>59.06</v>
      </c>
      <c r="D6">
        <v>0</v>
      </c>
      <c r="E6">
        <v>142.86000000000001</v>
      </c>
    </row>
    <row r="7" spans="1:5" x14ac:dyDescent="0.25">
      <c r="A7" s="38">
        <v>44507</v>
      </c>
      <c r="B7">
        <v>82.53</v>
      </c>
      <c r="C7">
        <v>56.75</v>
      </c>
      <c r="D7">
        <v>0</v>
      </c>
      <c r="E7">
        <v>139.28</v>
      </c>
    </row>
    <row r="8" spans="1:5" x14ac:dyDescent="0.25">
      <c r="A8" s="38">
        <v>44508</v>
      </c>
      <c r="B8">
        <v>68.37</v>
      </c>
      <c r="C8">
        <v>18.88</v>
      </c>
      <c r="D8">
        <v>0</v>
      </c>
      <c r="E8">
        <v>87.25</v>
      </c>
    </row>
    <row r="9" spans="1:5" x14ac:dyDescent="0.25">
      <c r="A9" s="38">
        <v>44509</v>
      </c>
      <c r="B9">
        <v>61.52</v>
      </c>
      <c r="C9">
        <v>12.52</v>
      </c>
      <c r="D9">
        <v>0</v>
      </c>
      <c r="E9">
        <v>74.040000000000006</v>
      </c>
    </row>
    <row r="10" spans="1:5" x14ac:dyDescent="0.25">
      <c r="A10" s="38">
        <v>44510</v>
      </c>
      <c r="B10">
        <v>55.82</v>
      </c>
      <c r="C10">
        <v>16.21</v>
      </c>
      <c r="D10">
        <v>0</v>
      </c>
      <c r="E10">
        <v>72.03</v>
      </c>
    </row>
    <row r="11" spans="1:5" x14ac:dyDescent="0.25">
      <c r="A11" s="38">
        <v>44512</v>
      </c>
      <c r="B11">
        <v>47.1</v>
      </c>
      <c r="C11">
        <v>18.850000000000001</v>
      </c>
      <c r="D11">
        <v>0</v>
      </c>
      <c r="E11">
        <v>65.95</v>
      </c>
    </row>
    <row r="12" spans="1:5" x14ac:dyDescent="0.25">
      <c r="A12" s="38">
        <v>44513</v>
      </c>
      <c r="B12">
        <v>58.01</v>
      </c>
      <c r="C12">
        <v>51.14</v>
      </c>
      <c r="D12">
        <v>0</v>
      </c>
      <c r="E12">
        <v>109.15</v>
      </c>
    </row>
    <row r="13" spans="1:5" x14ac:dyDescent="0.25">
      <c r="A13" s="38">
        <v>44514</v>
      </c>
      <c r="B13">
        <v>78.47</v>
      </c>
      <c r="C13">
        <v>69.849999999999994</v>
      </c>
      <c r="D13">
        <v>0</v>
      </c>
      <c r="E13">
        <v>148.32</v>
      </c>
    </row>
    <row r="14" spans="1:5" x14ac:dyDescent="0.25">
      <c r="A14" s="38">
        <v>44515</v>
      </c>
      <c r="B14">
        <v>39.409999999999997</v>
      </c>
      <c r="C14">
        <v>39.11</v>
      </c>
      <c r="D14">
        <v>0</v>
      </c>
      <c r="E14">
        <v>78.52</v>
      </c>
    </row>
    <row r="15" spans="1:5" x14ac:dyDescent="0.25">
      <c r="B15" t="s">
        <v>68</v>
      </c>
      <c r="E15">
        <v>1312.46</v>
      </c>
    </row>
    <row r="19" spans="1:8" x14ac:dyDescent="0.25">
      <c r="B19">
        <f>SUM(B3:B14)</f>
        <v>803.46</v>
      </c>
      <c r="C19">
        <f t="shared" ref="C19:E19" si="0">SUM(C3:C14)</f>
        <v>509</v>
      </c>
      <c r="D19">
        <f t="shared" si="0"/>
        <v>0</v>
      </c>
      <c r="E19">
        <f t="shared" si="0"/>
        <v>1312.46</v>
      </c>
    </row>
    <row r="22" spans="1:8" ht="15.75" thickBot="1" x14ac:dyDescent="0.3"/>
    <row r="23" spans="1:8" ht="15.75" thickBot="1" x14ac:dyDescent="0.3">
      <c r="A23" s="39">
        <v>44503</v>
      </c>
      <c r="B23" s="40">
        <v>78.319999999999993</v>
      </c>
      <c r="C23" s="40">
        <v>63.81</v>
      </c>
      <c r="D23" s="40">
        <v>0</v>
      </c>
      <c r="E23" s="40">
        <v>142.13</v>
      </c>
      <c r="G23">
        <f>B23*0.97</f>
        <v>75.970399999999998</v>
      </c>
      <c r="H23">
        <f>C23*0.97</f>
        <v>61.895699999999998</v>
      </c>
    </row>
    <row r="24" spans="1:8" ht="15.75" thickBot="1" x14ac:dyDescent="0.3">
      <c r="A24" s="41">
        <v>44504</v>
      </c>
      <c r="B24" s="42">
        <v>77.17</v>
      </c>
      <c r="C24" s="42">
        <v>53.82</v>
      </c>
      <c r="D24" s="42">
        <v>0</v>
      </c>
      <c r="E24" s="42">
        <v>130.99</v>
      </c>
      <c r="G24">
        <f t="shared" ref="G24:G34" si="1">B24*0.97</f>
        <v>74.854900000000001</v>
      </c>
      <c r="H24">
        <f t="shared" ref="H24:H34" si="2">C24*0.97</f>
        <v>52.205399999999997</v>
      </c>
    </row>
    <row r="25" spans="1:8" ht="15.75" thickBot="1" x14ac:dyDescent="0.3">
      <c r="A25" s="41">
        <v>44505</v>
      </c>
      <c r="B25" s="42">
        <v>79.92</v>
      </c>
      <c r="C25" s="42">
        <v>54.12</v>
      </c>
      <c r="D25" s="42">
        <v>0</v>
      </c>
      <c r="E25" s="42">
        <v>134.04</v>
      </c>
      <c r="G25">
        <f t="shared" si="1"/>
        <v>77.522400000000005</v>
      </c>
      <c r="H25">
        <f t="shared" si="2"/>
        <v>52.496399999999994</v>
      </c>
    </row>
    <row r="26" spans="1:8" ht="15.75" thickBot="1" x14ac:dyDescent="0.3">
      <c r="A26" s="41">
        <v>44506</v>
      </c>
      <c r="B26" s="42">
        <v>86.37</v>
      </c>
      <c r="C26" s="42">
        <v>60.86</v>
      </c>
      <c r="D26" s="42">
        <v>0</v>
      </c>
      <c r="E26" s="42">
        <v>147.22999999999999</v>
      </c>
      <c r="G26">
        <f t="shared" si="1"/>
        <v>83.778900000000007</v>
      </c>
      <c r="H26">
        <f t="shared" si="2"/>
        <v>59.034199999999998</v>
      </c>
    </row>
    <row r="27" spans="1:8" ht="15.75" thickBot="1" x14ac:dyDescent="0.3">
      <c r="A27" s="41">
        <v>44507</v>
      </c>
      <c r="B27" s="42">
        <v>85.06</v>
      </c>
      <c r="C27" s="42">
        <v>58.49</v>
      </c>
      <c r="D27" s="42">
        <v>0</v>
      </c>
      <c r="E27" s="42">
        <v>143.55000000000001</v>
      </c>
      <c r="G27">
        <f t="shared" si="1"/>
        <v>82.508200000000002</v>
      </c>
      <c r="H27">
        <f t="shared" si="2"/>
        <v>56.735300000000002</v>
      </c>
    </row>
    <row r="28" spans="1:8" ht="15.75" thickBot="1" x14ac:dyDescent="0.3">
      <c r="A28" s="41">
        <v>44508</v>
      </c>
      <c r="B28" s="42">
        <v>70.45</v>
      </c>
      <c r="C28" s="42">
        <v>19.46</v>
      </c>
      <c r="D28" s="42">
        <v>0</v>
      </c>
      <c r="E28" s="42">
        <v>89.91</v>
      </c>
      <c r="G28">
        <f t="shared" si="1"/>
        <v>68.336500000000001</v>
      </c>
      <c r="H28">
        <f t="shared" si="2"/>
        <v>18.876200000000001</v>
      </c>
    </row>
    <row r="29" spans="1:8" ht="15.75" thickBot="1" x14ac:dyDescent="0.3">
      <c r="A29" s="41">
        <v>44509</v>
      </c>
      <c r="B29" s="42">
        <v>63.42</v>
      </c>
      <c r="C29" s="42">
        <v>12.88</v>
      </c>
      <c r="D29" s="42">
        <v>0</v>
      </c>
      <c r="E29" s="42">
        <v>76.3</v>
      </c>
      <c r="G29">
        <f t="shared" si="1"/>
        <v>61.517400000000002</v>
      </c>
      <c r="H29">
        <f t="shared" si="2"/>
        <v>12.493600000000001</v>
      </c>
    </row>
    <row r="30" spans="1:8" ht="15.75" thickBot="1" x14ac:dyDescent="0.3">
      <c r="A30" s="41">
        <v>44510</v>
      </c>
      <c r="B30" s="42">
        <v>57.52</v>
      </c>
      <c r="C30" s="42">
        <v>16.690000000000001</v>
      </c>
      <c r="D30" s="42">
        <v>0</v>
      </c>
      <c r="E30" s="42">
        <v>74.209999999999994</v>
      </c>
      <c r="G30">
        <f t="shared" si="1"/>
        <v>55.794400000000003</v>
      </c>
      <c r="H30">
        <f t="shared" si="2"/>
        <v>16.189299999999999</v>
      </c>
    </row>
    <row r="31" spans="1:8" ht="15.75" thickBot="1" x14ac:dyDescent="0.3">
      <c r="A31" s="41">
        <v>44512</v>
      </c>
      <c r="B31" s="42">
        <v>48.55</v>
      </c>
      <c r="C31" s="42">
        <v>19.43</v>
      </c>
      <c r="D31" s="42">
        <v>0</v>
      </c>
      <c r="E31" s="42">
        <v>67.98</v>
      </c>
      <c r="G31">
        <f t="shared" si="1"/>
        <v>47.093499999999999</v>
      </c>
      <c r="H31">
        <f t="shared" si="2"/>
        <v>18.847099999999998</v>
      </c>
    </row>
    <row r="32" spans="1:8" ht="15.75" thickBot="1" x14ac:dyDescent="0.3">
      <c r="A32" s="41">
        <v>44513</v>
      </c>
      <c r="B32" s="42">
        <v>59.78</v>
      </c>
      <c r="C32" s="42">
        <v>52.72</v>
      </c>
      <c r="D32" s="42">
        <v>0</v>
      </c>
      <c r="E32" s="42">
        <v>112.5</v>
      </c>
      <c r="G32">
        <f t="shared" si="1"/>
        <v>57.986600000000003</v>
      </c>
      <c r="H32">
        <f t="shared" si="2"/>
        <v>51.138399999999997</v>
      </c>
    </row>
    <row r="33" spans="1:8" ht="15.75" thickBot="1" x14ac:dyDescent="0.3">
      <c r="A33" s="41">
        <v>44514</v>
      </c>
      <c r="B33" s="42">
        <v>80.88</v>
      </c>
      <c r="C33" s="42">
        <v>71.989999999999995</v>
      </c>
      <c r="D33" s="42">
        <v>0</v>
      </c>
      <c r="E33" s="42">
        <v>152.87</v>
      </c>
      <c r="G33">
        <f t="shared" si="1"/>
        <v>78.453599999999994</v>
      </c>
      <c r="H33">
        <f t="shared" si="2"/>
        <v>69.830299999999994</v>
      </c>
    </row>
    <row r="34" spans="1:8" ht="15.75" thickBot="1" x14ac:dyDescent="0.3">
      <c r="A34" s="41">
        <v>44515</v>
      </c>
      <c r="B34" s="42">
        <v>40.630000000000003</v>
      </c>
      <c r="C34" s="42">
        <v>40.299999999999997</v>
      </c>
      <c r="D34" s="42">
        <v>0</v>
      </c>
      <c r="E34" s="42">
        <v>80.930000000000007</v>
      </c>
      <c r="G34">
        <f t="shared" si="1"/>
        <v>39.411100000000005</v>
      </c>
      <c r="H34">
        <f t="shared" si="2"/>
        <v>39.090999999999994</v>
      </c>
    </row>
    <row r="36" spans="1:8" x14ac:dyDescent="0.25">
      <c r="B36">
        <f>SUM(B23:B34)</f>
        <v>828.06999999999994</v>
      </c>
      <c r="C36">
        <f>SUM(C23:C34)</f>
        <v>524.56999999999994</v>
      </c>
      <c r="D36">
        <f t="shared" ref="D36:H36" si="3">SUM(D23:D34)</f>
        <v>0</v>
      </c>
      <c r="E36">
        <f t="shared" si="3"/>
        <v>1352.64</v>
      </c>
      <c r="F36">
        <f t="shared" si="3"/>
        <v>0</v>
      </c>
      <c r="G36">
        <f t="shared" si="3"/>
        <v>803.22789999999986</v>
      </c>
      <c r="H36">
        <f t="shared" si="3"/>
        <v>508.8329</v>
      </c>
    </row>
    <row r="37" spans="1:8" x14ac:dyDescent="0.25">
      <c r="B37">
        <f>B36*0.97</f>
        <v>803.22789999999986</v>
      </c>
      <c r="C37">
        <f>C36*0.97</f>
        <v>508.83289999999994</v>
      </c>
      <c r="D37">
        <f t="shared" ref="D37:H37" si="4">D36*0.97</f>
        <v>0</v>
      </c>
      <c r="E37">
        <f t="shared" si="4"/>
        <v>1312.0608</v>
      </c>
      <c r="F37">
        <f t="shared" si="4"/>
        <v>0</v>
      </c>
      <c r="G37">
        <f t="shared" si="4"/>
        <v>779.13106299999981</v>
      </c>
      <c r="H37">
        <f t="shared" si="4"/>
        <v>493.56791299999998</v>
      </c>
    </row>
    <row r="41" spans="1:8" ht="15.75" thickBot="1" x14ac:dyDescent="0.3"/>
    <row r="42" spans="1:8" ht="30.75" thickBot="1" x14ac:dyDescent="0.3">
      <c r="A42" s="66" t="s">
        <v>65</v>
      </c>
      <c r="B42" s="43" t="s">
        <v>4</v>
      </c>
      <c r="C42" s="44" t="s">
        <v>5</v>
      </c>
      <c r="D42" s="43" t="s">
        <v>66</v>
      </c>
      <c r="E42" s="43" t="s">
        <v>6</v>
      </c>
    </row>
    <row r="43" spans="1:8" ht="30.75" thickBot="1" x14ac:dyDescent="0.3">
      <c r="A43" s="67"/>
      <c r="B43" s="45" t="s">
        <v>67</v>
      </c>
      <c r="C43" s="46" t="s">
        <v>67</v>
      </c>
      <c r="D43" s="45" t="s">
        <v>67</v>
      </c>
      <c r="E43" s="45" t="s">
        <v>67</v>
      </c>
    </row>
    <row r="44" spans="1:8" ht="15.75" thickBot="1" x14ac:dyDescent="0.3">
      <c r="A44" s="41">
        <v>44503</v>
      </c>
      <c r="B44" s="42">
        <v>80.930000000000007</v>
      </c>
      <c r="C44" s="42">
        <v>65.97</v>
      </c>
      <c r="D44" s="42">
        <v>0</v>
      </c>
      <c r="E44" s="42">
        <v>146.9</v>
      </c>
    </row>
    <row r="45" spans="1:8" ht="15.75" thickBot="1" x14ac:dyDescent="0.3">
      <c r="A45" s="41">
        <v>44504</v>
      </c>
      <c r="B45" s="42">
        <v>79.75</v>
      </c>
      <c r="C45" s="42">
        <v>55.63</v>
      </c>
      <c r="D45" s="42">
        <v>0</v>
      </c>
      <c r="E45" s="42">
        <v>135.38</v>
      </c>
    </row>
    <row r="46" spans="1:8" ht="15.75" thickBot="1" x14ac:dyDescent="0.3">
      <c r="A46" s="41">
        <v>44505</v>
      </c>
      <c r="B46" s="42">
        <v>82.61</v>
      </c>
      <c r="C46" s="42">
        <v>55.93</v>
      </c>
      <c r="D46" s="42">
        <v>0</v>
      </c>
      <c r="E46" s="42">
        <v>138.54</v>
      </c>
    </row>
    <row r="47" spans="1:8" ht="15.75" thickBot="1" x14ac:dyDescent="0.3">
      <c r="A47" s="41">
        <v>44506</v>
      </c>
      <c r="B47" s="42">
        <v>89.27</v>
      </c>
      <c r="C47" s="42">
        <v>62.91</v>
      </c>
      <c r="D47" s="42">
        <v>0</v>
      </c>
      <c r="E47" s="42">
        <v>152.18</v>
      </c>
    </row>
    <row r="48" spans="1:8" ht="15.75" thickBot="1" x14ac:dyDescent="0.3">
      <c r="A48" s="41">
        <v>44507</v>
      </c>
      <c r="B48" s="42">
        <v>87.92</v>
      </c>
      <c r="C48" s="42">
        <v>60.45</v>
      </c>
      <c r="D48" s="42">
        <v>0</v>
      </c>
      <c r="E48" s="42">
        <v>148.37</v>
      </c>
    </row>
    <row r="49" spans="1:5" ht="15.75" thickBot="1" x14ac:dyDescent="0.3">
      <c r="A49" s="41">
        <v>44508</v>
      </c>
      <c r="B49" s="42">
        <v>72.849999999999994</v>
      </c>
      <c r="C49" s="42">
        <v>20.09</v>
      </c>
      <c r="D49" s="42">
        <v>0</v>
      </c>
      <c r="E49" s="42">
        <v>92.94</v>
      </c>
    </row>
    <row r="50" spans="1:5" ht="15.75" thickBot="1" x14ac:dyDescent="0.3">
      <c r="A50" s="41">
        <v>44509</v>
      </c>
      <c r="B50" s="42">
        <v>65.540000000000006</v>
      </c>
      <c r="C50" s="42">
        <v>13.33</v>
      </c>
      <c r="D50" s="42">
        <v>0</v>
      </c>
      <c r="E50" s="42">
        <v>78.87</v>
      </c>
    </row>
    <row r="51" spans="1:5" ht="15.75" thickBot="1" x14ac:dyDescent="0.3">
      <c r="A51" s="41">
        <v>44510</v>
      </c>
      <c r="B51" s="42">
        <v>59.46</v>
      </c>
      <c r="C51" s="42">
        <v>17.239999999999998</v>
      </c>
      <c r="D51" s="42">
        <v>0</v>
      </c>
      <c r="E51" s="42">
        <v>76.7</v>
      </c>
    </row>
    <row r="52" spans="1:5" ht="15.75" thickBot="1" x14ac:dyDescent="0.3">
      <c r="A52" s="41">
        <v>44512</v>
      </c>
      <c r="B52" s="42">
        <v>50.16</v>
      </c>
      <c r="C52" s="42">
        <v>20.079999999999998</v>
      </c>
      <c r="D52" s="42">
        <v>0</v>
      </c>
      <c r="E52" s="42">
        <v>70.239999999999995</v>
      </c>
    </row>
    <row r="53" spans="1:5" ht="15.75" thickBot="1" x14ac:dyDescent="0.3">
      <c r="A53" s="41">
        <v>44513</v>
      </c>
      <c r="B53" s="42">
        <v>61.79</v>
      </c>
      <c r="C53" s="42">
        <v>54.48</v>
      </c>
      <c r="D53" s="42">
        <v>0</v>
      </c>
      <c r="E53" s="42">
        <v>116.27</v>
      </c>
    </row>
    <row r="54" spans="1:5" ht="15.75" thickBot="1" x14ac:dyDescent="0.3">
      <c r="A54" s="41">
        <v>44514</v>
      </c>
      <c r="B54" s="42">
        <v>83.59</v>
      </c>
      <c r="C54" s="42">
        <v>74.41</v>
      </c>
      <c r="D54" s="42">
        <v>0</v>
      </c>
      <c r="E54" s="42">
        <v>158</v>
      </c>
    </row>
    <row r="55" spans="1:5" ht="15.75" thickBot="1" x14ac:dyDescent="0.3">
      <c r="A55" s="41">
        <v>44515</v>
      </c>
      <c r="B55" s="42">
        <v>42.04</v>
      </c>
      <c r="C55" s="42">
        <v>41.72</v>
      </c>
      <c r="D55" s="42">
        <v>0</v>
      </c>
      <c r="E55" s="42">
        <v>83.76</v>
      </c>
    </row>
    <row r="56" spans="1:5" x14ac:dyDescent="0.25">
      <c r="B56">
        <f>SUM(B44:B55)</f>
        <v>855.91</v>
      </c>
      <c r="C56">
        <f t="shared" ref="C56:E56" si="5">SUM(C44:C55)</f>
        <v>542.24</v>
      </c>
      <c r="D56">
        <f t="shared" si="5"/>
        <v>0</v>
      </c>
      <c r="E56">
        <f t="shared" si="5"/>
        <v>1398.1499999999999</v>
      </c>
    </row>
    <row r="59" spans="1:5" ht="15.75" thickBot="1" x14ac:dyDescent="0.3"/>
    <row r="60" spans="1:5" ht="30.75" thickBot="1" x14ac:dyDescent="0.3">
      <c r="A60" s="66" t="s">
        <v>65</v>
      </c>
      <c r="B60" s="43" t="s">
        <v>4</v>
      </c>
      <c r="C60" s="44" t="s">
        <v>5</v>
      </c>
      <c r="D60" s="43" t="s">
        <v>66</v>
      </c>
      <c r="E60" s="43" t="s">
        <v>6</v>
      </c>
    </row>
    <row r="61" spans="1:5" ht="30.75" thickBot="1" x14ac:dyDescent="0.3">
      <c r="A61" s="67"/>
      <c r="B61" s="45" t="s">
        <v>67</v>
      </c>
      <c r="C61" s="46" t="s">
        <v>67</v>
      </c>
      <c r="D61" s="45" t="s">
        <v>67</v>
      </c>
      <c r="E61" s="45" t="s">
        <v>67</v>
      </c>
    </row>
    <row r="62" spans="1:5" ht="15.75" thickBot="1" x14ac:dyDescent="0.3">
      <c r="A62" s="41">
        <v>44524</v>
      </c>
      <c r="B62" s="42">
        <v>39.17</v>
      </c>
      <c r="C62" s="42">
        <v>73.150000000000006</v>
      </c>
      <c r="D62" s="42">
        <v>0</v>
      </c>
      <c r="E62" s="42">
        <v>112.32</v>
      </c>
    </row>
    <row r="63" spans="1:5" ht="15.75" thickBot="1" x14ac:dyDescent="0.3">
      <c r="A63" s="41">
        <v>44525</v>
      </c>
      <c r="B63" s="42">
        <v>39.76</v>
      </c>
      <c r="C63" s="42">
        <v>72.56</v>
      </c>
      <c r="D63" s="42">
        <v>0</v>
      </c>
      <c r="E63" s="42">
        <v>112.32</v>
      </c>
    </row>
    <row r="64" spans="1:5" ht="15.75" thickBot="1" x14ac:dyDescent="0.3">
      <c r="A64" s="41">
        <v>44526</v>
      </c>
      <c r="B64" s="42">
        <v>0</v>
      </c>
      <c r="C64" s="42">
        <v>0</v>
      </c>
      <c r="D64" s="42">
        <v>0</v>
      </c>
      <c r="E64" s="42">
        <v>0</v>
      </c>
    </row>
    <row r="65" spans="1:5" ht="15.75" thickBot="1" x14ac:dyDescent="0.3">
      <c r="A65" s="41">
        <v>44527</v>
      </c>
      <c r="B65" s="42">
        <v>40.26</v>
      </c>
      <c r="C65" s="42">
        <v>72.06</v>
      </c>
      <c r="D65" s="42">
        <v>0</v>
      </c>
      <c r="E65" s="42">
        <v>112.32</v>
      </c>
    </row>
    <row r="66" spans="1:5" ht="15.75" thickBot="1" x14ac:dyDescent="0.3">
      <c r="A66" s="41">
        <v>44528</v>
      </c>
      <c r="B66" s="42">
        <v>39.53</v>
      </c>
      <c r="C66" s="42">
        <v>72.790000000000006</v>
      </c>
      <c r="D66" s="42">
        <v>0</v>
      </c>
      <c r="E66" s="42">
        <v>112.32</v>
      </c>
    </row>
    <row r="67" spans="1:5" ht="15.75" thickBot="1" x14ac:dyDescent="0.3">
      <c r="A67" s="41">
        <v>44529</v>
      </c>
      <c r="B67" s="42">
        <v>42.02</v>
      </c>
      <c r="C67" s="42">
        <v>69.819999999999993</v>
      </c>
      <c r="D67" s="42">
        <v>0</v>
      </c>
      <c r="E67" s="42">
        <v>111.84</v>
      </c>
    </row>
    <row r="68" spans="1:5" ht="15.75" thickBot="1" x14ac:dyDescent="0.3">
      <c r="A68" s="41">
        <v>44530</v>
      </c>
      <c r="B68" s="42">
        <v>0</v>
      </c>
      <c r="C68" s="42">
        <v>0</v>
      </c>
      <c r="D68" s="42">
        <v>0</v>
      </c>
      <c r="E68" s="42">
        <v>0</v>
      </c>
    </row>
    <row r="69" spans="1:5" ht="60.75" thickBot="1" x14ac:dyDescent="0.3">
      <c r="A69" s="47"/>
      <c r="B69" s="48" t="s">
        <v>68</v>
      </c>
      <c r="C69" s="49"/>
      <c r="D69" s="50"/>
      <c r="E69" s="42">
        <v>561.12</v>
      </c>
    </row>
    <row r="71" spans="1:5" x14ac:dyDescent="0.25">
      <c r="B71">
        <f>SUM(B62:B68)</f>
        <v>200.74</v>
      </c>
      <c r="C71">
        <f t="shared" ref="C71:E71" si="6">SUM(C62:C68)</f>
        <v>360.38</v>
      </c>
      <c r="D71">
        <f t="shared" si="6"/>
        <v>0</v>
      </c>
      <c r="E71">
        <f t="shared" si="6"/>
        <v>561.12</v>
      </c>
    </row>
    <row r="74" spans="1:5" ht="15.75" thickBot="1" x14ac:dyDescent="0.3"/>
    <row r="75" spans="1:5" ht="30.75" thickBot="1" x14ac:dyDescent="0.3">
      <c r="A75" s="66" t="s">
        <v>65</v>
      </c>
      <c r="B75" s="43" t="s">
        <v>4</v>
      </c>
      <c r="C75" s="44" t="s">
        <v>5</v>
      </c>
      <c r="D75" s="43" t="s">
        <v>66</v>
      </c>
      <c r="E75" s="43" t="s">
        <v>6</v>
      </c>
    </row>
    <row r="76" spans="1:5" ht="30.75" thickBot="1" x14ac:dyDescent="0.3">
      <c r="A76" s="67"/>
      <c r="B76" s="45" t="s">
        <v>67</v>
      </c>
      <c r="C76" s="46" t="s">
        <v>67</v>
      </c>
      <c r="D76" s="45" t="s">
        <v>67</v>
      </c>
      <c r="E76" s="45" t="s">
        <v>67</v>
      </c>
    </row>
    <row r="77" spans="1:5" ht="15.75" thickBot="1" x14ac:dyDescent="0.3">
      <c r="A77" s="41">
        <v>44524</v>
      </c>
      <c r="B77" s="42">
        <v>40.33</v>
      </c>
      <c r="C77" s="42">
        <v>75.349999999999994</v>
      </c>
      <c r="D77" s="42">
        <v>0</v>
      </c>
      <c r="E77" s="42">
        <v>115.68</v>
      </c>
    </row>
    <row r="78" spans="1:5" ht="15.75" thickBot="1" x14ac:dyDescent="0.3">
      <c r="A78" s="41">
        <v>44525</v>
      </c>
      <c r="B78" s="42">
        <v>40.950000000000003</v>
      </c>
      <c r="C78" s="42">
        <v>74.73</v>
      </c>
      <c r="D78" s="42">
        <v>0</v>
      </c>
      <c r="E78" s="42">
        <v>115.68</v>
      </c>
    </row>
    <row r="79" spans="1:5" ht="15.75" thickBot="1" x14ac:dyDescent="0.3">
      <c r="A79" s="41">
        <v>44526</v>
      </c>
      <c r="B79" s="42">
        <v>0</v>
      </c>
      <c r="C79" s="42">
        <v>0</v>
      </c>
      <c r="D79" s="42">
        <v>0</v>
      </c>
      <c r="E79" s="42">
        <v>0</v>
      </c>
    </row>
    <row r="80" spans="1:5" ht="15.75" thickBot="1" x14ac:dyDescent="0.3">
      <c r="A80" s="41">
        <v>44527</v>
      </c>
      <c r="B80" s="42">
        <v>41.47</v>
      </c>
      <c r="C80" s="42">
        <v>74.209999999999994</v>
      </c>
      <c r="D80" s="42">
        <v>0</v>
      </c>
      <c r="E80" s="42">
        <v>115.68</v>
      </c>
    </row>
    <row r="81" spans="1:5" ht="15.75" thickBot="1" x14ac:dyDescent="0.3">
      <c r="A81" s="41">
        <v>44528</v>
      </c>
      <c r="B81" s="42">
        <v>40.72</v>
      </c>
      <c r="C81" s="42">
        <v>74.959999999999994</v>
      </c>
      <c r="D81" s="42">
        <v>0</v>
      </c>
      <c r="E81" s="42">
        <v>115.68</v>
      </c>
    </row>
    <row r="82" spans="1:5" ht="15.75" thickBot="1" x14ac:dyDescent="0.3">
      <c r="A82" s="41">
        <v>44529</v>
      </c>
      <c r="B82" s="42">
        <v>43.28</v>
      </c>
      <c r="C82" s="42">
        <v>71.92</v>
      </c>
      <c r="D82" s="42">
        <v>0</v>
      </c>
      <c r="E82" s="42">
        <v>115.2</v>
      </c>
    </row>
    <row r="83" spans="1:5" ht="15.75" thickBot="1" x14ac:dyDescent="0.3">
      <c r="A83" s="41">
        <v>44530</v>
      </c>
      <c r="B83" s="42">
        <v>0</v>
      </c>
      <c r="C83" s="42">
        <v>0</v>
      </c>
      <c r="D83" s="42">
        <v>0</v>
      </c>
      <c r="E83" s="42">
        <v>0</v>
      </c>
    </row>
    <row r="86" spans="1:5" x14ac:dyDescent="0.25">
      <c r="B86">
        <f>SUM(B77:B83)</f>
        <v>206.75</v>
      </c>
      <c r="C86">
        <f t="shared" ref="C86:E86" si="7">SUM(C77:C83)</f>
        <v>371.16999999999996</v>
      </c>
      <c r="D86">
        <f t="shared" si="7"/>
        <v>0</v>
      </c>
      <c r="E86">
        <f t="shared" si="7"/>
        <v>577.92000000000007</v>
      </c>
    </row>
    <row r="87" spans="1:5" x14ac:dyDescent="0.25">
      <c r="B87">
        <f>B86*0.97</f>
        <v>200.54749999999999</v>
      </c>
      <c r="C87">
        <f t="shared" ref="C87:E87" si="8">C86*0.97</f>
        <v>360.03489999999994</v>
      </c>
      <c r="D87">
        <f t="shared" si="8"/>
        <v>0</v>
      </c>
      <c r="E87">
        <f t="shared" si="8"/>
        <v>560.58240000000001</v>
      </c>
    </row>
    <row r="89" spans="1:5" ht="15.75" thickBot="1" x14ac:dyDescent="0.3"/>
    <row r="90" spans="1:5" ht="15.75" thickBot="1" x14ac:dyDescent="0.3">
      <c r="A90" s="39">
        <v>44503</v>
      </c>
      <c r="B90" s="40">
        <v>78.319999999999993</v>
      </c>
      <c r="C90" s="40">
        <v>63.81</v>
      </c>
      <c r="D90" s="40">
        <v>0</v>
      </c>
      <c r="E90" s="40">
        <v>142.13</v>
      </c>
    </row>
    <row r="91" spans="1:5" ht="15.75" thickBot="1" x14ac:dyDescent="0.3">
      <c r="A91" s="41">
        <v>44504</v>
      </c>
      <c r="B91" s="42">
        <v>77.17</v>
      </c>
      <c r="C91" s="42">
        <v>53.82</v>
      </c>
      <c r="D91" s="42">
        <v>0</v>
      </c>
      <c r="E91" s="42">
        <v>130.99</v>
      </c>
    </row>
    <row r="92" spans="1:5" ht="15.75" thickBot="1" x14ac:dyDescent="0.3">
      <c r="A92" s="41">
        <v>44505</v>
      </c>
      <c r="B92" s="42">
        <v>79.92</v>
      </c>
      <c r="C92" s="42">
        <v>54.12</v>
      </c>
      <c r="D92" s="42">
        <v>0</v>
      </c>
      <c r="E92" s="42">
        <v>134.04</v>
      </c>
    </row>
    <row r="93" spans="1:5" ht="15.75" thickBot="1" x14ac:dyDescent="0.3">
      <c r="A93" s="41">
        <v>44506</v>
      </c>
      <c r="B93" s="42">
        <v>86.37</v>
      </c>
      <c r="C93" s="42">
        <v>60.86</v>
      </c>
      <c r="D93" s="42">
        <v>0</v>
      </c>
      <c r="E93" s="42">
        <v>147.22999999999999</v>
      </c>
    </row>
    <row r="94" spans="1:5" ht="15.75" thickBot="1" x14ac:dyDescent="0.3">
      <c r="A94" s="41">
        <v>44507</v>
      </c>
      <c r="B94" s="42">
        <v>85.06</v>
      </c>
      <c r="C94" s="42">
        <v>58.49</v>
      </c>
      <c r="D94" s="42">
        <v>0</v>
      </c>
      <c r="E94" s="42">
        <v>143.55000000000001</v>
      </c>
    </row>
    <row r="95" spans="1:5" ht="15.75" thickBot="1" x14ac:dyDescent="0.3">
      <c r="A95" s="41">
        <v>44508</v>
      </c>
      <c r="B95" s="42">
        <v>70.45</v>
      </c>
      <c r="C95" s="42">
        <v>19.46</v>
      </c>
      <c r="D95" s="42">
        <v>0</v>
      </c>
      <c r="E95" s="42">
        <v>89.91</v>
      </c>
    </row>
    <row r="96" spans="1:5" ht="15.75" thickBot="1" x14ac:dyDescent="0.3">
      <c r="A96" s="41">
        <v>44509</v>
      </c>
      <c r="B96" s="42">
        <v>63.42</v>
      </c>
      <c r="C96" s="42">
        <v>12.88</v>
      </c>
      <c r="D96" s="42">
        <v>0</v>
      </c>
      <c r="E96" s="42">
        <v>76.3</v>
      </c>
    </row>
    <row r="97" spans="1:5" ht="15.75" thickBot="1" x14ac:dyDescent="0.3">
      <c r="A97" s="41">
        <v>44510</v>
      </c>
      <c r="B97" s="42">
        <v>57.52</v>
      </c>
      <c r="C97" s="42">
        <v>16.690000000000001</v>
      </c>
      <c r="D97" s="42">
        <v>0</v>
      </c>
      <c r="E97" s="42">
        <v>74.209999999999994</v>
      </c>
    </row>
    <row r="98" spans="1:5" ht="15.75" thickBot="1" x14ac:dyDescent="0.3">
      <c r="A98" s="41">
        <v>44512</v>
      </c>
      <c r="B98" s="42">
        <v>48.55</v>
      </c>
      <c r="C98" s="42">
        <v>19.43</v>
      </c>
      <c r="D98" s="42">
        <v>0</v>
      </c>
      <c r="E98" s="42">
        <v>67.98</v>
      </c>
    </row>
    <row r="99" spans="1:5" ht="15.75" thickBot="1" x14ac:dyDescent="0.3">
      <c r="A99" s="41">
        <v>44513</v>
      </c>
      <c r="B99" s="42">
        <v>59.78</v>
      </c>
      <c r="C99" s="42">
        <v>52.72</v>
      </c>
      <c r="D99" s="42">
        <v>0</v>
      </c>
      <c r="E99" s="42">
        <v>112.5</v>
      </c>
    </row>
    <row r="100" spans="1:5" ht="15.75" thickBot="1" x14ac:dyDescent="0.3">
      <c r="A100" s="41">
        <v>44514</v>
      </c>
      <c r="B100" s="42">
        <v>80.88</v>
      </c>
      <c r="C100" s="42">
        <v>71.989999999999995</v>
      </c>
      <c r="D100" s="42">
        <v>0</v>
      </c>
      <c r="E100" s="42">
        <v>152.87</v>
      </c>
    </row>
    <row r="101" spans="1:5" ht="15.75" thickBot="1" x14ac:dyDescent="0.3">
      <c r="A101" s="41">
        <v>44515</v>
      </c>
      <c r="B101" s="42">
        <v>40.630000000000003</v>
      </c>
      <c r="C101" s="42">
        <v>40.299999999999997</v>
      </c>
      <c r="D101" s="42">
        <v>0</v>
      </c>
      <c r="E101" s="42">
        <v>80.930000000000007</v>
      </c>
    </row>
    <row r="103" spans="1:5" x14ac:dyDescent="0.25">
      <c r="B103">
        <f>SUM(B90:B101)</f>
        <v>828.06999999999994</v>
      </c>
      <c r="C103">
        <f t="shared" ref="C103:E103" si="9">SUM(C90:C101)</f>
        <v>524.56999999999994</v>
      </c>
      <c r="D103">
        <f t="shared" si="9"/>
        <v>0</v>
      </c>
      <c r="E103">
        <f t="shared" si="9"/>
        <v>1352.64</v>
      </c>
    </row>
    <row r="104" spans="1:5" x14ac:dyDescent="0.25">
      <c r="B104">
        <f>B103*0.97</f>
        <v>803.22789999999986</v>
      </c>
      <c r="C104">
        <f t="shared" ref="C104:E104" si="10">C103*0.97</f>
        <v>508.83289999999994</v>
      </c>
      <c r="D104">
        <f t="shared" si="10"/>
        <v>0</v>
      </c>
      <c r="E104">
        <f t="shared" si="10"/>
        <v>1312.0608</v>
      </c>
    </row>
    <row r="106" spans="1:5" ht="15.75" thickBot="1" x14ac:dyDescent="0.3"/>
    <row r="107" spans="1:5" ht="15.75" thickBot="1" x14ac:dyDescent="0.3">
      <c r="A107" s="39">
        <v>44501</v>
      </c>
      <c r="B107" s="40">
        <v>47.62</v>
      </c>
      <c r="C107" s="40">
        <v>0.75</v>
      </c>
      <c r="D107" s="40">
        <v>0</v>
      </c>
      <c r="E107" s="40">
        <v>48.37</v>
      </c>
    </row>
    <row r="108" spans="1:5" ht="15.75" thickBot="1" x14ac:dyDescent="0.3">
      <c r="A108" s="41">
        <v>44502</v>
      </c>
      <c r="B108" s="42">
        <v>64.47</v>
      </c>
      <c r="C108" s="42">
        <v>42.38</v>
      </c>
      <c r="D108" s="42">
        <v>0</v>
      </c>
      <c r="E108" s="42">
        <v>106.85</v>
      </c>
    </row>
    <row r="109" spans="1:5" ht="15.75" thickBot="1" x14ac:dyDescent="0.3">
      <c r="A109" s="41">
        <v>44503</v>
      </c>
      <c r="B109" s="42">
        <v>58.69</v>
      </c>
      <c r="C109" s="42">
        <v>47.81</v>
      </c>
      <c r="D109" s="42">
        <v>0</v>
      </c>
      <c r="E109" s="42">
        <v>106.5</v>
      </c>
    </row>
    <row r="110" spans="1:5" ht="15.75" thickBot="1" x14ac:dyDescent="0.3">
      <c r="A110" s="41">
        <v>44505</v>
      </c>
      <c r="B110" s="42">
        <v>49.14</v>
      </c>
      <c r="C110" s="42">
        <v>11.36</v>
      </c>
      <c r="D110" s="42">
        <v>0</v>
      </c>
      <c r="E110" s="42">
        <v>60.5</v>
      </c>
    </row>
    <row r="111" spans="1:5" ht="15.75" thickBot="1" x14ac:dyDescent="0.3">
      <c r="A111" s="41">
        <v>44507</v>
      </c>
      <c r="B111" s="42">
        <v>34.57</v>
      </c>
      <c r="C111" s="42">
        <v>12.59</v>
      </c>
      <c r="D111" s="42">
        <v>0</v>
      </c>
      <c r="E111" s="42">
        <v>47.16</v>
      </c>
    </row>
    <row r="112" spans="1:5" ht="15.75" thickBot="1" x14ac:dyDescent="0.3">
      <c r="A112" s="41">
        <v>44514</v>
      </c>
      <c r="B112" s="42">
        <v>55.76</v>
      </c>
      <c r="C112" s="42">
        <v>64.22</v>
      </c>
      <c r="D112" s="42">
        <v>0</v>
      </c>
      <c r="E112" s="42">
        <v>119.98</v>
      </c>
    </row>
    <row r="113" spans="1:5" ht="15.75" thickBot="1" x14ac:dyDescent="0.3">
      <c r="A113" s="41">
        <v>44515</v>
      </c>
      <c r="B113" s="42">
        <v>27.88</v>
      </c>
      <c r="C113" s="42">
        <v>43.36</v>
      </c>
      <c r="D113" s="42">
        <v>0</v>
      </c>
      <c r="E113" s="42">
        <v>71.239999999999995</v>
      </c>
    </row>
    <row r="114" spans="1:5" ht="15.75" thickBot="1" x14ac:dyDescent="0.3">
      <c r="A114" s="41">
        <v>44521</v>
      </c>
      <c r="B114" s="42">
        <v>48.39</v>
      </c>
      <c r="C114" s="42">
        <v>0.83</v>
      </c>
      <c r="D114" s="42">
        <v>0</v>
      </c>
      <c r="E114" s="42">
        <v>49.22</v>
      </c>
    </row>
    <row r="115" spans="1:5" ht="15.75" thickBot="1" x14ac:dyDescent="0.3">
      <c r="A115" s="68" t="s">
        <v>68</v>
      </c>
      <c r="B115" s="69"/>
      <c r="C115" s="69"/>
      <c r="D115" s="50"/>
      <c r="E115" s="42">
        <v>609.82000000000005</v>
      </c>
    </row>
    <row r="118" spans="1:5" x14ac:dyDescent="0.25">
      <c r="B118">
        <f>SUM(B107:B114)</f>
        <v>386.52</v>
      </c>
      <c r="C118">
        <f t="shared" ref="C118:E118" si="11">SUM(C107:C114)</f>
        <v>223.30000000000004</v>
      </c>
      <c r="D118">
        <f t="shared" si="11"/>
        <v>0</v>
      </c>
      <c r="E118">
        <f t="shared" si="11"/>
        <v>609.82000000000005</v>
      </c>
    </row>
    <row r="119" spans="1:5" x14ac:dyDescent="0.25">
      <c r="B119">
        <f>B118*0.97</f>
        <v>374.92439999999999</v>
      </c>
      <c r="C119">
        <f>C118*0.97</f>
        <v>216.60100000000003</v>
      </c>
      <c r="D119">
        <f>D118*0.97</f>
        <v>0</v>
      </c>
      <c r="E119">
        <f>E118*0.97</f>
        <v>591.52539999999999</v>
      </c>
    </row>
    <row r="121" spans="1:5" ht="15.75" thickBot="1" x14ac:dyDescent="0.3"/>
    <row r="122" spans="1:5" ht="30.75" thickBot="1" x14ac:dyDescent="0.3">
      <c r="A122" s="66" t="s">
        <v>65</v>
      </c>
      <c r="B122" s="43" t="s">
        <v>4</v>
      </c>
      <c r="C122" s="44" t="s">
        <v>5</v>
      </c>
      <c r="D122" s="43" t="s">
        <v>66</v>
      </c>
      <c r="E122" s="43" t="s">
        <v>6</v>
      </c>
    </row>
    <row r="123" spans="1:5" ht="30.75" thickBot="1" x14ac:dyDescent="0.3">
      <c r="A123" s="67"/>
      <c r="B123" s="45" t="s">
        <v>67</v>
      </c>
      <c r="C123" s="46" t="s">
        <v>67</v>
      </c>
      <c r="D123" s="45" t="s">
        <v>67</v>
      </c>
      <c r="E123" s="45" t="s">
        <v>67</v>
      </c>
    </row>
    <row r="124" spans="1:5" ht="15.75" thickBot="1" x14ac:dyDescent="0.3">
      <c r="A124" s="41">
        <v>44525</v>
      </c>
      <c r="B124" s="42">
        <v>1.1399999999999999</v>
      </c>
      <c r="C124" s="42">
        <v>0.05</v>
      </c>
      <c r="D124" s="42">
        <v>0</v>
      </c>
      <c r="E124" s="42">
        <v>1.19</v>
      </c>
    </row>
    <row r="125" spans="1:5" ht="15.75" thickBot="1" x14ac:dyDescent="0.3">
      <c r="A125" s="41">
        <v>44526</v>
      </c>
      <c r="B125" s="42">
        <v>1.1000000000000001</v>
      </c>
      <c r="C125" s="42">
        <v>0.04</v>
      </c>
      <c r="D125" s="42">
        <v>0</v>
      </c>
      <c r="E125" s="42">
        <v>1.1399999999999999</v>
      </c>
    </row>
    <row r="126" spans="1:5" ht="15.75" thickBot="1" x14ac:dyDescent="0.3">
      <c r="A126" s="41">
        <v>44527</v>
      </c>
      <c r="B126" s="42">
        <v>0</v>
      </c>
      <c r="C126" s="42">
        <v>0</v>
      </c>
      <c r="D126" s="42">
        <v>0</v>
      </c>
      <c r="E126" s="42">
        <v>0</v>
      </c>
    </row>
    <row r="127" spans="1:5" ht="60.75" thickBot="1" x14ac:dyDescent="0.3">
      <c r="A127" s="47"/>
      <c r="B127" s="48" t="s">
        <v>68</v>
      </c>
      <c r="C127" s="49"/>
      <c r="D127" s="50"/>
      <c r="E127" s="42">
        <v>2.33</v>
      </c>
    </row>
    <row r="129" spans="2:13" x14ac:dyDescent="0.25">
      <c r="B129">
        <f>SUM(B124:B126)</f>
        <v>2.2400000000000002</v>
      </c>
      <c r="C129">
        <f t="shared" ref="C129:E129" si="12">SUM(C124:C126)</f>
        <v>0.09</v>
      </c>
      <c r="D129">
        <f t="shared" si="12"/>
        <v>0</v>
      </c>
      <c r="E129">
        <f t="shared" si="12"/>
        <v>2.33</v>
      </c>
    </row>
    <row r="130" spans="2:13" x14ac:dyDescent="0.25">
      <c r="B130">
        <f>0.97*B129</f>
        <v>2.1728000000000001</v>
      </c>
      <c r="C130">
        <f t="shared" ref="C130:E130" si="13">0.97*C129</f>
        <v>8.7299999999999989E-2</v>
      </c>
      <c r="D130">
        <f t="shared" si="13"/>
        <v>0</v>
      </c>
      <c r="E130">
        <f t="shared" si="13"/>
        <v>2.2601</v>
      </c>
      <c r="L130">
        <v>31.26</v>
      </c>
      <c r="M130">
        <v>0.2</v>
      </c>
    </row>
    <row r="131" spans="2:13" x14ac:dyDescent="0.25">
      <c r="L131">
        <v>100.04</v>
      </c>
      <c r="M131">
        <v>0.74</v>
      </c>
    </row>
    <row r="132" spans="2:13" x14ac:dyDescent="0.25">
      <c r="L132">
        <v>113.51</v>
      </c>
      <c r="M132">
        <v>1.99</v>
      </c>
    </row>
    <row r="133" spans="2:13" x14ac:dyDescent="0.25">
      <c r="L133">
        <f>SUM(L130:L132)</f>
        <v>244.81</v>
      </c>
      <c r="M133">
        <f>SUM(M130:M132)</f>
        <v>2.9299999999999997</v>
      </c>
    </row>
    <row r="134" spans="2:13" x14ac:dyDescent="0.25">
      <c r="L134">
        <f>L133*0.97</f>
        <v>237.4657</v>
      </c>
      <c r="M134">
        <f>M133*0.97</f>
        <v>2.8420999999999998</v>
      </c>
    </row>
  </sheetData>
  <mergeCells count="5">
    <mergeCell ref="A42:A43"/>
    <mergeCell ref="A60:A61"/>
    <mergeCell ref="A75:A76"/>
    <mergeCell ref="A115:C115"/>
    <mergeCell ref="A122:A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2022-01-12T11:04:09Z</cp:lastPrinted>
  <dcterms:created xsi:type="dcterms:W3CDTF">2018-12-07T11:41:20Z</dcterms:created>
  <dcterms:modified xsi:type="dcterms:W3CDTF">2023-01-25T11:35:40Z</dcterms:modified>
</cp:coreProperties>
</file>